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7413" sheetId="6" r:id="rId1"/>
  </sheets>
  <definedNames>
    <definedName name="_xlnm.Print_Area" localSheetId="0">'Додаток2 КПК0817413'!$A$1:$BY$220</definedName>
  </definedNames>
  <calcPr calcId="125725"/>
</workbook>
</file>

<file path=xl/calcChain.xml><?xml version="1.0" encoding="utf-8"?>
<calcChain xmlns="http://schemas.openxmlformats.org/spreadsheetml/2006/main">
  <c r="BH197" i="6"/>
  <c r="AT197"/>
  <c r="AJ197"/>
  <c r="BH196"/>
  <c r="AT196"/>
  <c r="AJ196"/>
  <c r="BG187"/>
  <c r="AQ187"/>
  <c r="BG186"/>
  <c r="AQ186"/>
  <c r="AZ163"/>
  <c r="AK163"/>
  <c r="AZ162"/>
  <c r="AK162"/>
  <c r="AZ161"/>
  <c r="AK161"/>
  <c r="BO153"/>
  <c r="AZ153"/>
  <c r="AK153"/>
  <c r="BO152"/>
  <c r="AZ152"/>
  <c r="AK152"/>
  <c r="BO151"/>
  <c r="AZ151"/>
  <c r="AK151"/>
  <c r="BE122"/>
  <c r="AP122"/>
  <c r="BE121"/>
  <c r="AP121"/>
  <c r="BE120"/>
  <c r="AP120"/>
  <c r="BE119"/>
  <c r="AP119"/>
  <c r="BE118"/>
  <c r="AP118"/>
  <c r="BE117"/>
  <c r="AP117"/>
  <c r="BT110"/>
  <c r="BE110"/>
  <c r="AP110"/>
  <c r="BT109"/>
  <c r="BE109"/>
  <c r="AP109"/>
  <c r="BT108"/>
  <c r="BE108"/>
  <c r="AP108"/>
  <c r="BT107"/>
  <c r="BE107"/>
  <c r="AP107"/>
  <c r="BT106"/>
  <c r="BE106"/>
  <c r="AP106"/>
  <c r="BT105"/>
  <c r="BE105"/>
  <c r="AP105"/>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<sst xmlns="http://schemas.openxmlformats.org/spreadsheetml/2006/main" count="678" uniqueCount="250">
  <si>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</si>
  <si>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</si>
  <si>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</si>
  <si>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</si>
  <si>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</si>
  <si>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</si>
  <si>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</si>
  <si>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</si>
  <si>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</si>
  <si>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</si>
  <si>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</si>
  <si>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</si>
  <si>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</si>
  <si>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</si>
  <si>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</si>
  <si>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</si>
  <si>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</si>
  <si>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</si>
  <si>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</si>
  <si>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</si>
  <si>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</si>
  <si>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</si>
  <si>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</si>
  <si>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</si>
  <si>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</si>
  <si>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</si>
  <si>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</si>
  <si>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</si>
  <si>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</si>
  <si>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</si>
  <si>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</si>
  <si>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</si>
  <si>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</si>
  <si>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</si>
  <si>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</si>
  <si>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</si>
  <si>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</si>
  <si>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</si>
  <si>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</si>
  <si>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</si>
  <si>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</si>
  <si>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</si>
  <si>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</si>
  <si>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</si>
  <si>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</si>
  <si>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</si>
  <si>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</si>
  <si>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</si>
  <si>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</si>
  <si>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</si>
  <si>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</si>
  <si>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</si>
  <si>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</si>
  <si>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</si>
  <si>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</si>
  <si>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</si>
  <si>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</si>
  <si>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</si>
  <si>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</si>
  <si>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</si>
  <si>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</si>
  <si>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</si>
  <si>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</si>
  <si>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</si>
  <si>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</si>
  <si>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</si>
  <si>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</si>
  <si>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</si>
  <si>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</si>
  <si>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</si>
  <si>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</si>
  <si>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</si>
  <si>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</si>
  <si>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</si>
  <si>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</si>
  <si>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</si>
  <si>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</si>
  <si>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</si>
  <si>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</si>
  <si>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</si>
  <si>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</si>
  <si>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</si>
  <si>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</si>
  <si>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</si>
  <si>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</si>
  <si>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</si>
  <si>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</si>
  <si>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</si>
  <si>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</si>
  <si>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</si>
  <si>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</si>
  <si>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</si>
  <si>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</si>
  <si>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</si>
  <si>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</si>
  <si>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</si>
  <si>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</si>
  <si>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</si>
  <si>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</si>
  <si>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</si>
  <si>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</si>
  <si>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</si>
  <si>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</si>
  <si>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</si>
  <si>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</si>
  <si>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</si>
  <si>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</si>
  <si>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</si>
  <si>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</si>
  <si>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</si>
  <si>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</si>
  <si>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</si>
  <si>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</si>
  <si>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</si>
  <si>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</si>
  <si>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</si>
  <si>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</si>
  <si>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</si>
  <si>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</si>
  <si>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</si>
  <si>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</si>
  <si>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</si>
  <si>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</si>
  <si>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</si>
  <si>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</si>
  <si>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</si>
  <si>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</si>
  <si>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</si>
  <si>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</si>
  <si>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</si>
  <si>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</si>
  <si>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</si>
  <si>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</si>
  <si>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</si>
  <si>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</si>
  <si>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</si>
  <si>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</si>
  <si>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</si>
  <si>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</si>
  <si>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</si>
  <si>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</si>
  <si>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</si>
  <si>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</si>
  <si>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</si>
  <si>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</si>
  <si>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</si>
  <si>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</si>
  <si>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</si>
  <si>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</si>
  <si>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</si>
  <si>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</si>
  <si>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</si>
  <si>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</si>
  <si>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</si>
  <si>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</si>
  <si>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</si>
  <si>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</si>
  <si>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</si>
  <si>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</si>
  <si>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</si>
  <si>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</si>
  <si>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</si>
  <si>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</si>
  <si>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</si>
  <si>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</si>
  <si>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</si>
  <si>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</si>
  <si>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</si>
  <si>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</si>
  <si>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</si>
  <si>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</si>
  <si>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</si>
  <si>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</si>
  <si>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</si>
  <si>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Оплата послуг (крім комунальних)</t>
  </si>
  <si>
    <t>Створення умов для перевезення пільгової категорії громадян</t>
  </si>
  <si>
    <t>продукту</t>
  </si>
  <si>
    <t>кількість місяців отримання послуг  хостингу серверу</t>
  </si>
  <si>
    <t>місяців</t>
  </si>
  <si>
    <t>договір на отримання послуг хостингу серверу</t>
  </si>
  <si>
    <t>ефективності</t>
  </si>
  <si>
    <t>середній розмір щомісячної оплати за послуги хостингу серверу</t>
  </si>
  <si>
    <t>грн.</t>
  </si>
  <si>
    <t>розрахунково (відношення планових асигнувань на відповідний рік до кількості місяців отримання послуг хостингу)</t>
  </si>
  <si>
    <t>якості</t>
  </si>
  <si>
    <t>відсоток освоєння коштів</t>
  </si>
  <si>
    <t>відс.</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</si>
  <si>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</si>
  <si>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</si>
  <si>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</si>
  <si>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2021-2022 роки</t>
  </si>
  <si>
    <t>Проект рішення Павлоградської міської ради</t>
  </si>
  <si>
    <t>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2019-2020 роки</t>
  </si>
  <si>
    <t>Рішення Павлоградської міської ради від 23.04.2019 №1604-49/VІІ</t>
  </si>
  <si>
    <t>врегулювання питання щодо застосування безготівкових систем оплати проїзду громадян у міському пасажирському транспорті, зокрема із застосуванням сучасних електронних засобів, які дозволять забезпечити як безготівкову оплату вартості проїзду, так і реєстрацію проїзду (фактичний облік) пільгових категорій громадян.</t>
  </si>
  <si>
    <t>створення умов для запровадження автоматизованої системи безготівкової оплати проїзду в міському пасажирському транспорті,  максимальне надання повної, достовірної та деталізованої інформації про облік фактично наданих послуг з перевезення пільгових категорій пасажирів</t>
  </si>
  <si>
    <t>1. Закон України від 21.05.1997 №280/97-ВР  "Про місцеве самоврядування в Україні" (із змінами і доповненнями);															_x000D_
2.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_x000D_
3. Закон України від 05.04.2001 №2344-ІІІ « Про автомобільний транспорт України»;															_x000D_
4. Закон України від 17.01.2017 №1812-VІІІ «Про внесення змін до деяких законодавчих актів України щодо впровадження  автоматизованої системи обліку проїзду в міському пасажирському транспорті»;															_x000D_
5. Рішення міської ради  від 23.04.2019 №1604-49/VІІ «Про затвердження  програми «Автоматизована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2019-2020 роки»;															_x000D_
6. Лист фінансового управління Павлоградської міської ради від 23.10.2019 №02/01-529 "Щодо підготовки бюджетних запитів до проекту міського бюджету на 2020 рік та проекту прогнозу міського бюджету на 2021-2022 роки"															_x000D_
7. Лист фінансового управління Павлоградської міської ради від 05.11.2019 №02/01-550 "Щодо надання уточнених форм бюджетних запитів до проекту міського бюджету на 2020-2022 роки та уточнених граничних показників видатків та надання кредитів загального фонду міського бюджету на 2020-2022 роки"</t>
  </si>
  <si>
    <t>Управління соціального захисту населення протягом 2018  року та в поточному році здійснює компенсаційні виплати  Перевізникам за  перевезення пільгової категорії населення на місцевих автобусних маршрутах. Сума цих компенсаційних виплат визначалася розрахунково виходячи із середньомісячного пасажиропотоку на місцевих автобусних маршрутах (пільгові рейси). З метою проведення  компенсаційних виплат за пільговий проїзд, у розмірах фактичних затрат  понесених Перевізником, рішенням Павлоградської міської ради  від 23.04.2019 №1604-49/VІІ затверджена Програма «Автоматизована система обліку пільгових перевезень окремих категорій _x000D_
громадян в міському автомобільному транспорті загального користування в місті Павлограді на 2019-2020  роки».  Основними заходами Програми є впровадження АСПП шляхом створення програмно-апаратного  комплексу і забезпечення організаційної та нормативно-правової підтримки, тестування і введення  даної системи в експлуатацію. Отримані результати базуються не на статистичних нормативах, а на  реальних даних про надані послуги.  База цих даних  постійно поповнюється і зберігається на сервері розробника Програмно-технічного комплексу збору, зберігання, обробки і передачі даних обліку пільгових перевезень.  Видатки по КПКВКМБ 0817413 на 2019 рік, на 2020 рік та наступні два роки передбачені  в сумі 10000,00 грн, 30728,00 грн, 34000,00 грн та 35000,00 грн для оплати хостингу серверу.</t>
  </si>
  <si>
    <t>Кредиторська  та дебіторська заборгованість у 2020 році не планується</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</si>
  <si>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</si>
  <si>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</si>
  <si>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</si>
  <si>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</si>
  <si>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</si>
  <si>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</si>
  <si>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</si>
  <si>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04210100000</t>
  </si>
  <si>
    <t>(грн)</t>
  </si>
  <si>
    <t>2018 рік (звіт)</t>
  </si>
  <si>
    <t>1) кредиторська заборгованість місцевого бюджету у 2018 році:</t>
  </si>
  <si>
    <t>Дебіторська заборгованість на 01.01.2018</t>
  </si>
  <si>
    <t>2019 рік (затверджено)</t>
  </si>
  <si>
    <t>2019 рік (план)</t>
  </si>
  <si>
    <t>2019 рік</t>
  </si>
  <si>
    <t>3) дебіторська заборгованість у 2018 - 2019 роках:</t>
  </si>
  <si>
    <t>Дебіторська заборгованість на 01.01.2019</t>
  </si>
  <si>
    <t>внаслідок використання коштів спеціального фонду бюджету у 2018 році, та очікувані результати у 2019 році.</t>
  </si>
  <si>
    <t>1) надходження для виконання бюджетної програми у 2018 - 2020 роках:</t>
  </si>
  <si>
    <t>2020 рік (проект)</t>
  </si>
  <si>
    <t>1) видатки за кодами Економічної класифікації видатків бюджету у 2018 - 2020 роках:</t>
  </si>
  <si>
    <t>2) надання кредитів за кодами Класифікації кредитування бюджету у 2018 - 2020 роках:</t>
  </si>
  <si>
    <t>1) витрати за напрямами використання бюджетних коштів у 2018 - 2020 роках:</t>
  </si>
  <si>
    <t>1) результативні показники бюджетної програми у 2018 - 2020 роках:</t>
  </si>
  <si>
    <t>2020 рік</t>
  </si>
  <si>
    <t>1) місцеві/регіональні програми, які виконуються в межах бюджетної програми у 2018 - 2020 роках:</t>
  </si>
  <si>
    <t>14. Бюджетні зобов’язання у 2018 - 2020 роках:</t>
  </si>
  <si>
    <t xml:space="preserve">2) кредиторська заборгованість місцевого бюджету у 2019 - 2020 роках: </t>
  </si>
  <si>
    <t>Очікувана дебіторська заборгованость  на 01.01.2020</t>
  </si>
  <si>
    <t>4) аналіз управління бюджетними зобов'язаннями та пропозиції щодо упорядкування бюджетних зобов'язань у 2020 році.</t>
  </si>
  <si>
    <t>2021 рік (прогноз)</t>
  </si>
  <si>
    <t>2021 рік</t>
  </si>
  <si>
    <t>БЮДЖЕТНИЙ ЗАПИТ НА 2020-2022 РОКИ індивідуальний (Форма 2020-2)</t>
  </si>
  <si>
    <t>4. Мета та завдання бюджетної програми на 2020 - 2022 роки</t>
  </si>
  <si>
    <t>2) надходження для виконання бюджетної програми  у 2021 - 2022 роках:</t>
  </si>
  <si>
    <t>2022 рік (прогноз)</t>
  </si>
  <si>
    <t>3) видатки за кодами Економічної класифікації видатків бюджету у 2021 - 2022 роках:</t>
  </si>
  <si>
    <t>4) надання кредитів за кодами Класифікації кредитування бюджету у 2021 - 2022 роках:</t>
  </si>
  <si>
    <t>2) витрати за напрямами використання бюджетних коштів у 2021 - 2022 роках:</t>
  </si>
  <si>
    <t>2) результативні показники бюджетної програми у 2021 - 2022 роках:</t>
  </si>
  <si>
    <t xml:space="preserve">2022 рік </t>
  </si>
  <si>
    <t>2) місцеві/регіональні програми, які виконуються в межах бюджетної програми у 2021 - 2022 роках:</t>
  </si>
  <si>
    <t>12. Об’єкти, які виконуються в межах бюджетної програми за рахунок коштів бюджету розвитку у 2018 - 2022 роках:</t>
  </si>
  <si>
    <t>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кредитів на 2020 - 2022 роки</t>
  </si>
  <si>
    <t xml:space="preserve"> 15. Підстави та обґрунтування видатків спеціального фонду на 2020 рік та на 2021 - 2022 роки за рахунок надходжень до спеціального фонду, аналіз результатів, досягнутих </t>
  </si>
  <si>
    <t>(0)(8)(1)(7)(4)(1)(3)</t>
  </si>
  <si>
    <t>(7)(4)(1)(3)</t>
  </si>
  <si>
    <t>(0)(4)(5)(1)</t>
  </si>
  <si>
    <t>Інші заходи у сфері автотранспорту</t>
  </si>
  <si>
    <t> Управління соціального захисту населення Павлоградської міської ради</t>
  </si>
  <si>
    <t>(0)(8)(1)</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</si>
</sst>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8">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Alignment="1">
      <alignment horizontal="left" vertical="top" wrapText="1"/>
    </xf>
    <xf numFmtId="0" fontId="12" fillId="0" borderId="5" xfId="0" applyFont="1"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1"/>
  <sheetViews>
    <sheetView tabSelected="1" zoomScaleNormal="100"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c r="A2" s="41" t="s">
        <v>231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c r="A4" s="11" t="s">
        <v>159</v>
      </c>
      <c r="B4" s="132" t="s">
        <v>200</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199</v>
      </c>
      <c r="AI4" s="28"/>
      <c r="AJ4" s="28"/>
      <c r="AK4" s="28"/>
      <c r="AL4" s="28"/>
      <c r="AM4" s="28"/>
      <c r="AN4" s="28"/>
      <c r="AO4" s="28"/>
      <c r="AP4" s="28"/>
      <c r="AQ4" s="28"/>
      <c r="AR4" s="28"/>
      <c r="AS4" s="8"/>
      <c r="AT4" s="136" t="s">
        <v>205</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2" t="s">
        <v>248</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249</v>
      </c>
      <c r="AI7" s="28"/>
      <c r="AJ7" s="28"/>
      <c r="AK7" s="28"/>
      <c r="AL7" s="28"/>
      <c r="AM7" s="28"/>
      <c r="AN7" s="28"/>
      <c r="AO7" s="28"/>
      <c r="AP7" s="28"/>
      <c r="AQ7" s="28"/>
      <c r="AR7" s="28"/>
      <c r="AS7" s="28"/>
      <c r="AT7" s="28"/>
      <c r="AU7" s="28"/>
      <c r="AV7" s="28"/>
      <c r="AW7" s="28"/>
      <c r="AX7" s="28"/>
      <c r="AY7" s="28"/>
      <c r="AZ7" s="28"/>
      <c r="BA7" s="28"/>
      <c r="BB7" s="15"/>
      <c r="BC7" s="136" t="s">
        <v>205</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c r="A10" s="11" t="s">
        <v>164</v>
      </c>
      <c r="B10" s="28" t="s">
        <v>244</v>
      </c>
      <c r="C10" s="28"/>
      <c r="D10" s="28"/>
      <c r="E10" s="28"/>
      <c r="F10" s="28"/>
      <c r="G10" s="28"/>
      <c r="H10" s="28"/>
      <c r="I10" s="28"/>
      <c r="J10" s="28"/>
      <c r="K10" s="28"/>
      <c r="L10" s="28"/>
      <c r="N10" s="28" t="s">
        <v>245</v>
      </c>
      <c r="O10" s="28"/>
      <c r="P10" s="28"/>
      <c r="Q10" s="28"/>
      <c r="R10" s="28"/>
      <c r="S10" s="28"/>
      <c r="T10" s="28"/>
      <c r="U10" s="28"/>
      <c r="V10" s="28"/>
      <c r="W10" s="28"/>
      <c r="X10" s="28"/>
      <c r="Y10" s="28"/>
      <c r="Z10" s="15"/>
      <c r="AA10" s="28" t="s">
        <v>246</v>
      </c>
      <c r="AB10" s="28"/>
      <c r="AC10" s="28"/>
      <c r="AD10" s="28"/>
      <c r="AE10" s="28"/>
      <c r="AF10" s="28"/>
      <c r="AG10" s="28"/>
      <c r="AH10" s="28"/>
      <c r="AI10" s="28"/>
      <c r="AJ10" s="15"/>
      <c r="AK10" s="137" t="s">
        <v>247</v>
      </c>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20"/>
      <c r="BL10" s="136" t="s">
        <v>206</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c r="A13" s="42" t="s">
        <v>232</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30" customHeight="1">
      <c r="A15" s="131" t="s">
        <v>194</v>
      </c>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30" customHeight="1">
      <c r="A18" s="131" t="s">
        <v>195</v>
      </c>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20" customHeight="1">
      <c r="A21" s="131" t="s">
        <v>196</v>
      </c>
      <c r="B21" s="131"/>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217</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207</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1" t="s">
        <v>2</v>
      </c>
      <c r="B26" s="62"/>
      <c r="C26" s="62"/>
      <c r="D26" s="63"/>
      <c r="E26" s="61" t="s">
        <v>19</v>
      </c>
      <c r="F26" s="62"/>
      <c r="G26" s="62"/>
      <c r="H26" s="62"/>
      <c r="I26" s="62"/>
      <c r="J26" s="62"/>
      <c r="K26" s="62"/>
      <c r="L26" s="62"/>
      <c r="M26" s="62"/>
      <c r="N26" s="62"/>
      <c r="O26" s="62"/>
      <c r="P26" s="62"/>
      <c r="Q26" s="62"/>
      <c r="R26" s="62"/>
      <c r="S26" s="62"/>
      <c r="T26" s="62"/>
      <c r="U26" s="36" t="s">
        <v>208</v>
      </c>
      <c r="V26" s="36"/>
      <c r="W26" s="36"/>
      <c r="X26" s="36"/>
      <c r="Y26" s="36"/>
      <c r="Z26" s="36"/>
      <c r="AA26" s="36"/>
      <c r="AB26" s="36"/>
      <c r="AC26" s="36"/>
      <c r="AD26" s="36"/>
      <c r="AE26" s="36"/>
      <c r="AF26" s="36"/>
      <c r="AG26" s="36"/>
      <c r="AH26" s="36"/>
      <c r="AI26" s="36"/>
      <c r="AJ26" s="36"/>
      <c r="AK26" s="36"/>
      <c r="AL26" s="36"/>
      <c r="AM26" s="36"/>
      <c r="AN26" s="36" t="s">
        <v>211</v>
      </c>
      <c r="AO26" s="36"/>
      <c r="AP26" s="36"/>
      <c r="AQ26" s="36"/>
      <c r="AR26" s="36"/>
      <c r="AS26" s="36"/>
      <c r="AT26" s="36"/>
      <c r="AU26" s="36"/>
      <c r="AV26" s="36"/>
      <c r="AW26" s="36"/>
      <c r="AX26" s="36"/>
      <c r="AY26" s="36"/>
      <c r="AZ26" s="36"/>
      <c r="BA26" s="36"/>
      <c r="BB26" s="36"/>
      <c r="BC26" s="36"/>
      <c r="BD26" s="36"/>
      <c r="BE26" s="36"/>
      <c r="BF26" s="36"/>
      <c r="BG26" s="36" t="s">
        <v>218</v>
      </c>
      <c r="BH26" s="36"/>
      <c r="BI26" s="36"/>
      <c r="BJ26" s="36"/>
      <c r="BK26" s="36"/>
      <c r="BL26" s="36"/>
      <c r="BM26" s="36"/>
      <c r="BN26" s="36"/>
      <c r="BO26" s="36"/>
      <c r="BP26" s="36"/>
      <c r="BQ26" s="36"/>
      <c r="BR26" s="36"/>
      <c r="BS26" s="36"/>
      <c r="BT26" s="36"/>
      <c r="BU26" s="36"/>
      <c r="BV26" s="36"/>
      <c r="BW26" s="36"/>
      <c r="BX26" s="36"/>
      <c r="BY26" s="36"/>
    </row>
    <row r="27" spans="1:79" ht="54.75" customHeight="1">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0</v>
      </c>
      <c r="V30" s="95"/>
      <c r="W30" s="95"/>
      <c r="X30" s="95"/>
      <c r="Y30" s="95"/>
      <c r="Z30" s="95" t="s">
        <v>173</v>
      </c>
      <c r="AA30" s="95"/>
      <c r="AB30" s="95"/>
      <c r="AC30" s="95"/>
      <c r="AD30" s="95"/>
      <c r="AE30" s="96" t="s">
        <v>173</v>
      </c>
      <c r="AF30" s="97"/>
      <c r="AG30" s="97"/>
      <c r="AH30" s="98"/>
      <c r="AI30" s="96">
        <f>IF(ISNUMBER(U30),U30,0)+IF(ISNUMBER(Z30),Z30,0)</f>
        <v>0</v>
      </c>
      <c r="AJ30" s="97"/>
      <c r="AK30" s="97"/>
      <c r="AL30" s="97"/>
      <c r="AM30" s="98"/>
      <c r="AN30" s="96">
        <v>0</v>
      </c>
      <c r="AO30" s="97"/>
      <c r="AP30" s="97"/>
      <c r="AQ30" s="97"/>
      <c r="AR30" s="98"/>
      <c r="AS30" s="96" t="s">
        <v>173</v>
      </c>
      <c r="AT30" s="97"/>
      <c r="AU30" s="97"/>
      <c r="AV30" s="97"/>
      <c r="AW30" s="98"/>
      <c r="AX30" s="96" t="s">
        <v>173</v>
      </c>
      <c r="AY30" s="97"/>
      <c r="AZ30" s="97"/>
      <c r="BA30" s="98"/>
      <c r="BB30" s="96">
        <f>IF(ISNUMBER(AN30),AN30,0)+IF(ISNUMBER(AS30),AS30,0)</f>
        <v>0</v>
      </c>
      <c r="BC30" s="97"/>
      <c r="BD30" s="97"/>
      <c r="BE30" s="97"/>
      <c r="BF30" s="98"/>
      <c r="BG30" s="96">
        <v>30728</v>
      </c>
      <c r="BH30" s="97"/>
      <c r="BI30" s="97"/>
      <c r="BJ30" s="97"/>
      <c r="BK30" s="98"/>
      <c r="BL30" s="96" t="s">
        <v>173</v>
      </c>
      <c r="BM30" s="97"/>
      <c r="BN30" s="97"/>
      <c r="BO30" s="97"/>
      <c r="BP30" s="98"/>
      <c r="BQ30" s="96" t="s">
        <v>173</v>
      </c>
      <c r="BR30" s="97"/>
      <c r="BS30" s="97"/>
      <c r="BT30" s="98"/>
      <c r="BU30" s="96">
        <f>IF(ISNUMBER(BG30),BG30,0)+IF(ISNUMBER(BL30),BL30,0)</f>
        <v>30728</v>
      </c>
      <c r="BV30" s="97"/>
      <c r="BW30" s="97"/>
      <c r="BX30" s="97"/>
      <c r="BY30" s="98"/>
      <c r="CA30" s="99" t="s">
        <v>22</v>
      </c>
    </row>
    <row r="31" spans="1:79" s="6" customFormat="1" ht="12.75" customHeight="1">
      <c r="A31" s="87"/>
      <c r="B31" s="85"/>
      <c r="C31" s="85"/>
      <c r="D31" s="86"/>
      <c r="E31" s="100" t="s">
        <v>147</v>
      </c>
      <c r="F31" s="101"/>
      <c r="G31" s="101"/>
      <c r="H31" s="101"/>
      <c r="I31" s="101"/>
      <c r="J31" s="101"/>
      <c r="K31" s="101"/>
      <c r="L31" s="101"/>
      <c r="M31" s="101"/>
      <c r="N31" s="101"/>
      <c r="O31" s="101"/>
      <c r="P31" s="101"/>
      <c r="Q31" s="101"/>
      <c r="R31" s="101"/>
      <c r="S31" s="101"/>
      <c r="T31" s="102"/>
      <c r="U31" s="103">
        <v>0</v>
      </c>
      <c r="V31" s="103"/>
      <c r="W31" s="103"/>
      <c r="X31" s="103"/>
      <c r="Y31" s="103"/>
      <c r="Z31" s="103">
        <v>0</v>
      </c>
      <c r="AA31" s="103"/>
      <c r="AB31" s="103"/>
      <c r="AC31" s="103"/>
      <c r="AD31" s="103"/>
      <c r="AE31" s="104">
        <v>0</v>
      </c>
      <c r="AF31" s="105"/>
      <c r="AG31" s="105"/>
      <c r="AH31" s="106"/>
      <c r="AI31" s="104">
        <f>IF(ISNUMBER(U31),U31,0)+IF(ISNUMBER(Z31),Z31,0)</f>
        <v>0</v>
      </c>
      <c r="AJ31" s="105"/>
      <c r="AK31" s="105"/>
      <c r="AL31" s="105"/>
      <c r="AM31" s="106"/>
      <c r="AN31" s="104">
        <v>0</v>
      </c>
      <c r="AO31" s="105"/>
      <c r="AP31" s="105"/>
      <c r="AQ31" s="105"/>
      <c r="AR31" s="106"/>
      <c r="AS31" s="104">
        <v>0</v>
      </c>
      <c r="AT31" s="105"/>
      <c r="AU31" s="105"/>
      <c r="AV31" s="105"/>
      <c r="AW31" s="106"/>
      <c r="AX31" s="104">
        <v>0</v>
      </c>
      <c r="AY31" s="105"/>
      <c r="AZ31" s="105"/>
      <c r="BA31" s="106"/>
      <c r="BB31" s="104">
        <f>IF(ISNUMBER(AN31),AN31,0)+IF(ISNUMBER(AS31),AS31,0)</f>
        <v>0</v>
      </c>
      <c r="BC31" s="105"/>
      <c r="BD31" s="105"/>
      <c r="BE31" s="105"/>
      <c r="BF31" s="106"/>
      <c r="BG31" s="104">
        <v>30728</v>
      </c>
      <c r="BH31" s="105"/>
      <c r="BI31" s="105"/>
      <c r="BJ31" s="105"/>
      <c r="BK31" s="106"/>
      <c r="BL31" s="104">
        <v>0</v>
      </c>
      <c r="BM31" s="105"/>
      <c r="BN31" s="105"/>
      <c r="BO31" s="105"/>
      <c r="BP31" s="106"/>
      <c r="BQ31" s="104">
        <v>0</v>
      </c>
      <c r="BR31" s="105"/>
      <c r="BS31" s="105"/>
      <c r="BT31" s="106"/>
      <c r="BU31" s="104">
        <f>IF(ISNUMBER(BG31),BG31,0)+IF(ISNUMBER(BL31),BL31,0)</f>
        <v>30728</v>
      </c>
      <c r="BV31" s="105"/>
      <c r="BW31" s="105"/>
      <c r="BX31" s="105"/>
      <c r="BY31" s="106"/>
    </row>
    <row r="33" spans="1:79" ht="14.25" customHeight="1">
      <c r="A33" s="58" t="s">
        <v>233</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c r="A34" s="53" t="s">
        <v>207</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229</v>
      </c>
      <c r="Y35" s="31"/>
      <c r="Z35" s="31"/>
      <c r="AA35" s="31"/>
      <c r="AB35" s="31"/>
      <c r="AC35" s="31"/>
      <c r="AD35" s="31"/>
      <c r="AE35" s="31"/>
      <c r="AF35" s="31"/>
      <c r="AG35" s="31"/>
      <c r="AH35" s="31"/>
      <c r="AI35" s="31"/>
      <c r="AJ35" s="31"/>
      <c r="AK35" s="31"/>
      <c r="AL35" s="31"/>
      <c r="AM35" s="31"/>
      <c r="AN35" s="31"/>
      <c r="AO35" s="31"/>
      <c r="AP35" s="31"/>
      <c r="AQ35" s="32"/>
      <c r="AR35" s="36" t="s">
        <v>234</v>
      </c>
      <c r="AS35" s="36"/>
      <c r="AT35" s="36"/>
      <c r="AU35" s="36"/>
      <c r="AV35" s="36"/>
      <c r="AW35" s="36"/>
      <c r="AX35" s="36"/>
      <c r="AY35" s="36"/>
      <c r="AZ35" s="36"/>
      <c r="BA35" s="36"/>
      <c r="BB35" s="36"/>
      <c r="BC35" s="36"/>
      <c r="BD35" s="36"/>
      <c r="BE35" s="36"/>
      <c r="BF35" s="36"/>
      <c r="BG35" s="36"/>
      <c r="BH35" s="36"/>
      <c r="BI35" s="36"/>
      <c r="BJ35" s="36"/>
      <c r="BK35" s="36"/>
    </row>
    <row r="36" spans="1:79" ht="36" customHeight="1">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c r="A39" s="89"/>
      <c r="B39" s="90"/>
      <c r="C39" s="90"/>
      <c r="D39" s="91"/>
      <c r="E39" s="92" t="s">
        <v>172</v>
      </c>
      <c r="F39" s="93"/>
      <c r="G39" s="93"/>
      <c r="H39" s="93"/>
      <c r="I39" s="93"/>
      <c r="J39" s="93"/>
      <c r="K39" s="93"/>
      <c r="L39" s="93"/>
      <c r="M39" s="93"/>
      <c r="N39" s="93"/>
      <c r="O39" s="93"/>
      <c r="P39" s="93"/>
      <c r="Q39" s="93"/>
      <c r="R39" s="93"/>
      <c r="S39" s="93"/>
      <c r="T39" s="93"/>
      <c r="U39" s="93"/>
      <c r="V39" s="93"/>
      <c r="W39" s="94"/>
      <c r="X39" s="96">
        <v>34000</v>
      </c>
      <c r="Y39" s="97"/>
      <c r="Z39" s="97"/>
      <c r="AA39" s="97"/>
      <c r="AB39" s="98"/>
      <c r="AC39" s="96" t="s">
        <v>173</v>
      </c>
      <c r="AD39" s="97"/>
      <c r="AE39" s="97"/>
      <c r="AF39" s="97"/>
      <c r="AG39" s="98"/>
      <c r="AH39" s="96" t="s">
        <v>173</v>
      </c>
      <c r="AI39" s="97"/>
      <c r="AJ39" s="97"/>
      <c r="AK39" s="97"/>
      <c r="AL39" s="98"/>
      <c r="AM39" s="96">
        <f>IF(ISNUMBER(X39),X39,0)+IF(ISNUMBER(AC39),AC39,0)</f>
        <v>34000</v>
      </c>
      <c r="AN39" s="97"/>
      <c r="AO39" s="97"/>
      <c r="AP39" s="97"/>
      <c r="AQ39" s="98"/>
      <c r="AR39" s="96">
        <v>35000</v>
      </c>
      <c r="AS39" s="97"/>
      <c r="AT39" s="97"/>
      <c r="AU39" s="97"/>
      <c r="AV39" s="98"/>
      <c r="AW39" s="96" t="s">
        <v>173</v>
      </c>
      <c r="AX39" s="97"/>
      <c r="AY39" s="97"/>
      <c r="AZ39" s="97"/>
      <c r="BA39" s="98"/>
      <c r="BB39" s="96" t="s">
        <v>173</v>
      </c>
      <c r="BC39" s="97"/>
      <c r="BD39" s="97"/>
      <c r="BE39" s="97"/>
      <c r="BF39" s="98"/>
      <c r="BG39" s="95">
        <f>IF(ISNUMBER(AR39),AR39,0)+IF(ISNUMBER(AW39),AW39,0)</f>
        <v>35000</v>
      </c>
      <c r="BH39" s="95"/>
      <c r="BI39" s="95"/>
      <c r="BJ39" s="95"/>
      <c r="BK39" s="95"/>
      <c r="CA39" s="99" t="s">
        <v>24</v>
      </c>
    </row>
    <row r="40" spans="1:79" s="6" customFormat="1" ht="12.75" customHeight="1">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34000</v>
      </c>
      <c r="Y40" s="105"/>
      <c r="Z40" s="105"/>
      <c r="AA40" s="105"/>
      <c r="AB40" s="106"/>
      <c r="AC40" s="104">
        <v>0</v>
      </c>
      <c r="AD40" s="105"/>
      <c r="AE40" s="105"/>
      <c r="AF40" s="105"/>
      <c r="AG40" s="106"/>
      <c r="AH40" s="104">
        <v>0</v>
      </c>
      <c r="AI40" s="105"/>
      <c r="AJ40" s="105"/>
      <c r="AK40" s="105"/>
      <c r="AL40" s="106"/>
      <c r="AM40" s="104">
        <f>IF(ISNUMBER(X40),X40,0)+IF(ISNUMBER(AC40),AC40,0)</f>
        <v>34000</v>
      </c>
      <c r="AN40" s="105"/>
      <c r="AO40" s="105"/>
      <c r="AP40" s="105"/>
      <c r="AQ40" s="106"/>
      <c r="AR40" s="104">
        <v>35000</v>
      </c>
      <c r="AS40" s="105"/>
      <c r="AT40" s="105"/>
      <c r="AU40" s="105"/>
      <c r="AV40" s="106"/>
      <c r="AW40" s="104">
        <v>0</v>
      </c>
      <c r="AX40" s="105"/>
      <c r="AY40" s="105"/>
      <c r="AZ40" s="105"/>
      <c r="BA40" s="106"/>
      <c r="BB40" s="104">
        <v>0</v>
      </c>
      <c r="BC40" s="105"/>
      <c r="BD40" s="105"/>
      <c r="BE40" s="105"/>
      <c r="BF40" s="106"/>
      <c r="BG40" s="103">
        <f>IF(ISNUMBER(AR40),AR40,0)+IF(ISNUMBER(AW40),AW40,0)</f>
        <v>35000</v>
      </c>
      <c r="BH40" s="103"/>
      <c r="BI40" s="103"/>
      <c r="BJ40" s="103"/>
      <c r="BK40" s="10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c r="A44" s="42" t="s">
        <v>219</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c r="A45" s="40" t="s">
        <v>207</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c r="A46" s="67" t="s">
        <v>118</v>
      </c>
      <c r="B46" s="68"/>
      <c r="C46" s="68"/>
      <c r="D46" s="69"/>
      <c r="E46" s="36" t="s">
        <v>19</v>
      </c>
      <c r="F46" s="36"/>
      <c r="G46" s="36"/>
      <c r="H46" s="36"/>
      <c r="I46" s="36"/>
      <c r="J46" s="36"/>
      <c r="K46" s="36"/>
      <c r="L46" s="36"/>
      <c r="M46" s="36"/>
      <c r="N46" s="36"/>
      <c r="O46" s="36"/>
      <c r="P46" s="36"/>
      <c r="Q46" s="36"/>
      <c r="R46" s="36"/>
      <c r="S46" s="36"/>
      <c r="T46" s="36"/>
      <c r="U46" s="30" t="s">
        <v>208</v>
      </c>
      <c r="V46" s="31"/>
      <c r="W46" s="31"/>
      <c r="X46" s="31"/>
      <c r="Y46" s="31"/>
      <c r="Z46" s="31"/>
      <c r="AA46" s="31"/>
      <c r="AB46" s="31"/>
      <c r="AC46" s="31"/>
      <c r="AD46" s="31"/>
      <c r="AE46" s="31"/>
      <c r="AF46" s="31"/>
      <c r="AG46" s="31"/>
      <c r="AH46" s="31"/>
      <c r="AI46" s="31"/>
      <c r="AJ46" s="31"/>
      <c r="AK46" s="31"/>
      <c r="AL46" s="31"/>
      <c r="AM46" s="32"/>
      <c r="AN46" s="30" t="s">
        <v>211</v>
      </c>
      <c r="AO46" s="31"/>
      <c r="AP46" s="31"/>
      <c r="AQ46" s="31"/>
      <c r="AR46" s="31"/>
      <c r="AS46" s="31"/>
      <c r="AT46" s="31"/>
      <c r="AU46" s="31"/>
      <c r="AV46" s="31"/>
      <c r="AW46" s="31"/>
      <c r="AX46" s="31"/>
      <c r="AY46" s="31"/>
      <c r="AZ46" s="31"/>
      <c r="BA46" s="31"/>
      <c r="BB46" s="31"/>
      <c r="BC46" s="31"/>
      <c r="BD46" s="31"/>
      <c r="BE46" s="31"/>
      <c r="BF46" s="32"/>
      <c r="BG46" s="30" t="s">
        <v>218</v>
      </c>
      <c r="BH46" s="31"/>
      <c r="BI46" s="31"/>
      <c r="BJ46" s="31"/>
      <c r="BK46" s="31"/>
      <c r="BL46" s="31"/>
      <c r="BM46" s="31"/>
      <c r="BN46" s="31"/>
      <c r="BO46" s="31"/>
      <c r="BP46" s="31"/>
      <c r="BQ46" s="31"/>
      <c r="BR46" s="31"/>
      <c r="BS46" s="31"/>
      <c r="BT46" s="31"/>
      <c r="BU46" s="31"/>
      <c r="BV46" s="31"/>
      <c r="BW46" s="31"/>
      <c r="BX46" s="31"/>
      <c r="BY46" s="32"/>
    </row>
    <row r="47" spans="1:79" ht="48.75" customHeight="1">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c r="A50" s="89">
        <v>2240</v>
      </c>
      <c r="B50" s="90"/>
      <c r="C50" s="90"/>
      <c r="D50" s="91"/>
      <c r="E50" s="92" t="s">
        <v>174</v>
      </c>
      <c r="F50" s="93"/>
      <c r="G50" s="93"/>
      <c r="H50" s="93"/>
      <c r="I50" s="93"/>
      <c r="J50" s="93"/>
      <c r="K50" s="93"/>
      <c r="L50" s="93"/>
      <c r="M50" s="93"/>
      <c r="N50" s="93"/>
      <c r="O50" s="93"/>
      <c r="P50" s="93"/>
      <c r="Q50" s="93"/>
      <c r="R50" s="93"/>
      <c r="S50" s="93"/>
      <c r="T50" s="94"/>
      <c r="U50" s="96">
        <v>0</v>
      </c>
      <c r="V50" s="97"/>
      <c r="W50" s="97"/>
      <c r="X50" s="97"/>
      <c r="Y50" s="98"/>
      <c r="Z50" s="96">
        <v>0</v>
      </c>
      <c r="AA50" s="97"/>
      <c r="AB50" s="97"/>
      <c r="AC50" s="97"/>
      <c r="AD50" s="98"/>
      <c r="AE50" s="96">
        <v>0</v>
      </c>
      <c r="AF50" s="97"/>
      <c r="AG50" s="97"/>
      <c r="AH50" s="98"/>
      <c r="AI50" s="96">
        <f>IF(ISNUMBER(U50),U50,0)+IF(ISNUMBER(Z50),Z50,0)</f>
        <v>0</v>
      </c>
      <c r="AJ50" s="97"/>
      <c r="AK50" s="97"/>
      <c r="AL50" s="97"/>
      <c r="AM50" s="98"/>
      <c r="AN50" s="96">
        <v>0</v>
      </c>
      <c r="AO50" s="97"/>
      <c r="AP50" s="97"/>
      <c r="AQ50" s="97"/>
      <c r="AR50" s="98"/>
      <c r="AS50" s="96">
        <v>0</v>
      </c>
      <c r="AT50" s="97"/>
      <c r="AU50" s="97"/>
      <c r="AV50" s="97"/>
      <c r="AW50" s="98"/>
      <c r="AX50" s="96">
        <v>0</v>
      </c>
      <c r="AY50" s="97"/>
      <c r="AZ50" s="97"/>
      <c r="BA50" s="98"/>
      <c r="BB50" s="96">
        <f>IF(ISNUMBER(AN50),AN50,0)+IF(ISNUMBER(AS50),AS50,0)</f>
        <v>0</v>
      </c>
      <c r="BC50" s="97"/>
      <c r="BD50" s="97"/>
      <c r="BE50" s="97"/>
      <c r="BF50" s="98"/>
      <c r="BG50" s="96">
        <v>30728</v>
      </c>
      <c r="BH50" s="97"/>
      <c r="BI50" s="97"/>
      <c r="BJ50" s="97"/>
      <c r="BK50" s="98"/>
      <c r="BL50" s="96">
        <v>0</v>
      </c>
      <c r="BM50" s="97"/>
      <c r="BN50" s="97"/>
      <c r="BO50" s="97"/>
      <c r="BP50" s="98"/>
      <c r="BQ50" s="96">
        <v>0</v>
      </c>
      <c r="BR50" s="97"/>
      <c r="BS50" s="97"/>
      <c r="BT50" s="98"/>
      <c r="BU50" s="96">
        <f>IF(ISNUMBER(BG50),BG50,0)+IF(ISNUMBER(BL50),BL50,0)</f>
        <v>30728</v>
      </c>
      <c r="BV50" s="97"/>
      <c r="BW50" s="97"/>
      <c r="BX50" s="97"/>
      <c r="BY50" s="98"/>
      <c r="CA50" s="99" t="s">
        <v>26</v>
      </c>
    </row>
    <row r="51" spans="1:79" s="6" customFormat="1" ht="12.75" customHeight="1">
      <c r="A51" s="87"/>
      <c r="B51" s="85"/>
      <c r="C51" s="85"/>
      <c r="D51" s="86"/>
      <c r="E51" s="100" t="s">
        <v>147</v>
      </c>
      <c r="F51" s="101"/>
      <c r="G51" s="101"/>
      <c r="H51" s="101"/>
      <c r="I51" s="101"/>
      <c r="J51" s="101"/>
      <c r="K51" s="101"/>
      <c r="L51" s="101"/>
      <c r="M51" s="101"/>
      <c r="N51" s="101"/>
      <c r="O51" s="101"/>
      <c r="P51" s="101"/>
      <c r="Q51" s="101"/>
      <c r="R51" s="101"/>
      <c r="S51" s="101"/>
      <c r="T51" s="102"/>
      <c r="U51" s="104">
        <v>0</v>
      </c>
      <c r="V51" s="105"/>
      <c r="W51" s="105"/>
      <c r="X51" s="105"/>
      <c r="Y51" s="106"/>
      <c r="Z51" s="104">
        <v>0</v>
      </c>
      <c r="AA51" s="105"/>
      <c r="AB51" s="105"/>
      <c r="AC51" s="105"/>
      <c r="AD51" s="106"/>
      <c r="AE51" s="104">
        <v>0</v>
      </c>
      <c r="AF51" s="105"/>
      <c r="AG51" s="105"/>
      <c r="AH51" s="106"/>
      <c r="AI51" s="104">
        <f>IF(ISNUMBER(U51),U51,0)+IF(ISNUMBER(Z51),Z51,0)</f>
        <v>0</v>
      </c>
      <c r="AJ51" s="105"/>
      <c r="AK51" s="105"/>
      <c r="AL51" s="105"/>
      <c r="AM51" s="106"/>
      <c r="AN51" s="104">
        <v>0</v>
      </c>
      <c r="AO51" s="105"/>
      <c r="AP51" s="105"/>
      <c r="AQ51" s="105"/>
      <c r="AR51" s="106"/>
      <c r="AS51" s="104">
        <v>0</v>
      </c>
      <c r="AT51" s="105"/>
      <c r="AU51" s="105"/>
      <c r="AV51" s="105"/>
      <c r="AW51" s="106"/>
      <c r="AX51" s="104">
        <v>0</v>
      </c>
      <c r="AY51" s="105"/>
      <c r="AZ51" s="105"/>
      <c r="BA51" s="106"/>
      <c r="BB51" s="104">
        <f>IF(ISNUMBER(AN51),AN51,0)+IF(ISNUMBER(AS51),AS51,0)</f>
        <v>0</v>
      </c>
      <c r="BC51" s="105"/>
      <c r="BD51" s="105"/>
      <c r="BE51" s="105"/>
      <c r="BF51" s="106"/>
      <c r="BG51" s="104">
        <v>30728</v>
      </c>
      <c r="BH51" s="105"/>
      <c r="BI51" s="105"/>
      <c r="BJ51" s="105"/>
      <c r="BK51" s="106"/>
      <c r="BL51" s="104">
        <v>0</v>
      </c>
      <c r="BM51" s="105"/>
      <c r="BN51" s="105"/>
      <c r="BO51" s="105"/>
      <c r="BP51" s="106"/>
      <c r="BQ51" s="104">
        <v>0</v>
      </c>
      <c r="BR51" s="105"/>
      <c r="BS51" s="105"/>
      <c r="BT51" s="106"/>
      <c r="BU51" s="104">
        <f>IF(ISNUMBER(BG51),BG51,0)+IF(ISNUMBER(BL51),BL51,0)</f>
        <v>30728</v>
      </c>
      <c r="BV51" s="105"/>
      <c r="BW51" s="105"/>
      <c r="BX51" s="105"/>
      <c r="BY51" s="106"/>
    </row>
    <row r="53" spans="1:79" ht="14.25" customHeight="1">
      <c r="A53" s="42" t="s">
        <v>220</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c r="A54" s="53" t="s">
        <v>207</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c r="A55" s="67" t="s">
        <v>119</v>
      </c>
      <c r="B55" s="68"/>
      <c r="C55" s="68"/>
      <c r="D55" s="68"/>
      <c r="E55" s="69"/>
      <c r="F55" s="36" t="s">
        <v>19</v>
      </c>
      <c r="G55" s="36"/>
      <c r="H55" s="36"/>
      <c r="I55" s="36"/>
      <c r="J55" s="36"/>
      <c r="K55" s="36"/>
      <c r="L55" s="36"/>
      <c r="M55" s="36"/>
      <c r="N55" s="36"/>
      <c r="O55" s="36"/>
      <c r="P55" s="36"/>
      <c r="Q55" s="36"/>
      <c r="R55" s="36"/>
      <c r="S55" s="36"/>
      <c r="T55" s="36"/>
      <c r="U55" s="30" t="s">
        <v>208</v>
      </c>
      <c r="V55" s="31"/>
      <c r="W55" s="31"/>
      <c r="X55" s="31"/>
      <c r="Y55" s="31"/>
      <c r="Z55" s="31"/>
      <c r="AA55" s="31"/>
      <c r="AB55" s="31"/>
      <c r="AC55" s="31"/>
      <c r="AD55" s="31"/>
      <c r="AE55" s="31"/>
      <c r="AF55" s="31"/>
      <c r="AG55" s="31"/>
      <c r="AH55" s="31"/>
      <c r="AI55" s="31"/>
      <c r="AJ55" s="31"/>
      <c r="AK55" s="31"/>
      <c r="AL55" s="31"/>
      <c r="AM55" s="32"/>
      <c r="AN55" s="30" t="s">
        <v>211</v>
      </c>
      <c r="AO55" s="31"/>
      <c r="AP55" s="31"/>
      <c r="AQ55" s="31"/>
      <c r="AR55" s="31"/>
      <c r="AS55" s="31"/>
      <c r="AT55" s="31"/>
      <c r="AU55" s="31"/>
      <c r="AV55" s="31"/>
      <c r="AW55" s="31"/>
      <c r="AX55" s="31"/>
      <c r="AY55" s="31"/>
      <c r="AZ55" s="31"/>
      <c r="BA55" s="31"/>
      <c r="BB55" s="31"/>
      <c r="BC55" s="31"/>
      <c r="BD55" s="31"/>
      <c r="BE55" s="31"/>
      <c r="BF55" s="32"/>
      <c r="BG55" s="30" t="s">
        <v>218</v>
      </c>
      <c r="BH55" s="31"/>
      <c r="BI55" s="31"/>
      <c r="BJ55" s="31"/>
      <c r="BK55" s="31"/>
      <c r="BL55" s="31"/>
      <c r="BM55" s="31"/>
      <c r="BN55" s="31"/>
      <c r="BO55" s="31"/>
      <c r="BP55" s="31"/>
      <c r="BQ55" s="31"/>
      <c r="BR55" s="31"/>
      <c r="BS55" s="31"/>
      <c r="BT55" s="31"/>
      <c r="BU55" s="31"/>
      <c r="BV55" s="31"/>
      <c r="BW55" s="31"/>
      <c r="BX55" s="31"/>
      <c r="BY55" s="32"/>
    </row>
    <row r="56" spans="1:79" ht="51.75" customHeight="1">
      <c r="A56" s="70"/>
      <c r="B56" s="71"/>
      <c r="C56" s="71"/>
      <c r="D56" s="71"/>
      <c r="E56" s="72"/>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c r="A59" s="87"/>
      <c r="B59" s="85"/>
      <c r="C59" s="85"/>
      <c r="D59" s="85"/>
      <c r="E59" s="86"/>
      <c r="F59" s="87" t="s">
        <v>147</v>
      </c>
      <c r="G59" s="85"/>
      <c r="H59" s="85"/>
      <c r="I59" s="85"/>
      <c r="J59" s="85"/>
      <c r="K59" s="85"/>
      <c r="L59" s="85"/>
      <c r="M59" s="85"/>
      <c r="N59" s="85"/>
      <c r="O59" s="85"/>
      <c r="P59" s="85"/>
      <c r="Q59" s="85"/>
      <c r="R59" s="85"/>
      <c r="S59" s="85"/>
      <c r="T59" s="86"/>
      <c r="U59" s="104"/>
      <c r="V59" s="105"/>
      <c r="W59" s="105"/>
      <c r="X59" s="105"/>
      <c r="Y59" s="106"/>
      <c r="Z59" s="104"/>
      <c r="AA59" s="105"/>
      <c r="AB59" s="105"/>
      <c r="AC59" s="105"/>
      <c r="AD59" s="106"/>
      <c r="AE59" s="104"/>
      <c r="AF59" s="105"/>
      <c r="AG59" s="105"/>
      <c r="AH59" s="106"/>
      <c r="AI59" s="104">
        <f>IF(ISNUMBER(U59),U59,0)+IF(ISNUMBER(Z59),Z59,0)</f>
        <v>0</v>
      </c>
      <c r="AJ59" s="105"/>
      <c r="AK59" s="105"/>
      <c r="AL59" s="105"/>
      <c r="AM59" s="106"/>
      <c r="AN59" s="104"/>
      <c r="AO59" s="105"/>
      <c r="AP59" s="105"/>
      <c r="AQ59" s="105"/>
      <c r="AR59" s="106"/>
      <c r="AS59" s="104"/>
      <c r="AT59" s="105"/>
      <c r="AU59" s="105"/>
      <c r="AV59" s="105"/>
      <c r="AW59" s="106"/>
      <c r="AX59" s="104"/>
      <c r="AY59" s="105"/>
      <c r="AZ59" s="105"/>
      <c r="BA59" s="106"/>
      <c r="BB59" s="104">
        <f>IF(ISNUMBER(AN59),AN59,0)+IF(ISNUMBER(AS59),AS59,0)</f>
        <v>0</v>
      </c>
      <c r="BC59" s="105"/>
      <c r="BD59" s="105"/>
      <c r="BE59" s="105"/>
      <c r="BF59" s="106"/>
      <c r="BG59" s="104"/>
      <c r="BH59" s="105"/>
      <c r="BI59" s="105"/>
      <c r="BJ59" s="105"/>
      <c r="BK59" s="106"/>
      <c r="BL59" s="104"/>
      <c r="BM59" s="105"/>
      <c r="BN59" s="105"/>
      <c r="BO59" s="105"/>
      <c r="BP59" s="106"/>
      <c r="BQ59" s="104"/>
      <c r="BR59" s="105"/>
      <c r="BS59" s="105"/>
      <c r="BT59" s="106"/>
      <c r="BU59" s="104">
        <f>IF(ISNUMBER(BG59),BG59,0)+IF(ISNUMBER(BL59),BL59,0)</f>
        <v>0</v>
      </c>
      <c r="BV59" s="105"/>
      <c r="BW59" s="105"/>
      <c r="BX59" s="105"/>
      <c r="BY59" s="106"/>
      <c r="CA59" s="6" t="s">
        <v>28</v>
      </c>
    </row>
    <row r="61" spans="1:79" ht="14.25" customHeight="1">
      <c r="A61" s="42" t="s">
        <v>235</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c r="A62" s="53" t="s">
        <v>207</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c r="A63" s="67" t="s">
        <v>118</v>
      </c>
      <c r="B63" s="68"/>
      <c r="C63" s="68"/>
      <c r="D63" s="69"/>
      <c r="E63" s="61" t="s">
        <v>19</v>
      </c>
      <c r="F63" s="62"/>
      <c r="G63" s="62"/>
      <c r="H63" s="62"/>
      <c r="I63" s="62"/>
      <c r="J63" s="62"/>
      <c r="K63" s="62"/>
      <c r="L63" s="62"/>
      <c r="M63" s="62"/>
      <c r="N63" s="62"/>
      <c r="O63" s="62"/>
      <c r="P63" s="62"/>
      <c r="Q63" s="62"/>
      <c r="R63" s="62"/>
      <c r="S63" s="62"/>
      <c r="T63" s="62"/>
      <c r="U63" s="62"/>
      <c r="V63" s="62"/>
      <c r="W63" s="63"/>
      <c r="X63" s="30" t="s">
        <v>229</v>
      </c>
      <c r="Y63" s="31"/>
      <c r="Z63" s="31"/>
      <c r="AA63" s="31"/>
      <c r="AB63" s="31"/>
      <c r="AC63" s="31"/>
      <c r="AD63" s="31"/>
      <c r="AE63" s="31"/>
      <c r="AF63" s="31"/>
      <c r="AG63" s="31"/>
      <c r="AH63" s="31"/>
      <c r="AI63" s="31"/>
      <c r="AJ63" s="31"/>
      <c r="AK63" s="31"/>
      <c r="AL63" s="31"/>
      <c r="AM63" s="31"/>
      <c r="AN63" s="31"/>
      <c r="AO63" s="31"/>
      <c r="AP63" s="31"/>
      <c r="AQ63" s="32"/>
      <c r="AR63" s="36" t="s">
        <v>234</v>
      </c>
      <c r="AS63" s="36"/>
      <c r="AT63" s="36"/>
      <c r="AU63" s="36"/>
      <c r="AV63" s="36"/>
      <c r="AW63" s="36"/>
      <c r="AX63" s="36"/>
      <c r="AY63" s="36"/>
      <c r="AZ63" s="36"/>
      <c r="BA63" s="36"/>
      <c r="BB63" s="36"/>
      <c r="BC63" s="36"/>
      <c r="BD63" s="36"/>
      <c r="BE63" s="36"/>
      <c r="BF63" s="36"/>
      <c r="BG63" s="36"/>
      <c r="BH63" s="36"/>
      <c r="BI63" s="36"/>
      <c r="BJ63" s="36"/>
      <c r="BK63" s="36"/>
    </row>
    <row r="64" spans="1:79" ht="48.75" customHeight="1">
      <c r="A64" s="70"/>
      <c r="B64" s="71"/>
      <c r="C64" s="71"/>
      <c r="D64" s="72"/>
      <c r="E64" s="64"/>
      <c r="F64" s="65"/>
      <c r="G64" s="65"/>
      <c r="H64" s="65"/>
      <c r="I64" s="65"/>
      <c r="J64" s="65"/>
      <c r="K64" s="65"/>
      <c r="L64" s="65"/>
      <c r="M64" s="65"/>
      <c r="N64" s="65"/>
      <c r="O64" s="65"/>
      <c r="P64" s="65"/>
      <c r="Q64" s="65"/>
      <c r="R64" s="65"/>
      <c r="S64" s="65"/>
      <c r="T64" s="65"/>
      <c r="U64" s="65"/>
      <c r="V64" s="65"/>
      <c r="W64" s="66"/>
      <c r="X64" s="61" t="s">
        <v>4</v>
      </c>
      <c r="Y64" s="62"/>
      <c r="Z64" s="62"/>
      <c r="AA64" s="62"/>
      <c r="AB64" s="63"/>
      <c r="AC64" s="61" t="s">
        <v>3</v>
      </c>
      <c r="AD64" s="62"/>
      <c r="AE64" s="62"/>
      <c r="AF64" s="62"/>
      <c r="AG64" s="63"/>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80" t="s">
        <v>60</v>
      </c>
      <c r="Y66" s="81"/>
      <c r="Z66" s="81"/>
      <c r="AA66" s="81"/>
      <c r="AB66" s="82"/>
      <c r="AC66" s="80" t="s">
        <v>61</v>
      </c>
      <c r="AD66" s="81"/>
      <c r="AE66" s="81"/>
      <c r="AF66" s="81"/>
      <c r="AG66" s="82"/>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9" customFormat="1" ht="12.75" customHeight="1">
      <c r="A67" s="89">
        <v>2240</v>
      </c>
      <c r="B67" s="90"/>
      <c r="C67" s="90"/>
      <c r="D67" s="91"/>
      <c r="E67" s="92" t="s">
        <v>174</v>
      </c>
      <c r="F67" s="93"/>
      <c r="G67" s="93"/>
      <c r="H67" s="93"/>
      <c r="I67" s="93"/>
      <c r="J67" s="93"/>
      <c r="K67" s="93"/>
      <c r="L67" s="93"/>
      <c r="M67" s="93"/>
      <c r="N67" s="93"/>
      <c r="O67" s="93"/>
      <c r="P67" s="93"/>
      <c r="Q67" s="93"/>
      <c r="R67" s="93"/>
      <c r="S67" s="93"/>
      <c r="T67" s="93"/>
      <c r="U67" s="93"/>
      <c r="V67" s="93"/>
      <c r="W67" s="94"/>
      <c r="X67" s="96">
        <v>34000</v>
      </c>
      <c r="Y67" s="97"/>
      <c r="Z67" s="97"/>
      <c r="AA67" s="97"/>
      <c r="AB67" s="98"/>
      <c r="AC67" s="96">
        <v>0</v>
      </c>
      <c r="AD67" s="97"/>
      <c r="AE67" s="97"/>
      <c r="AF67" s="97"/>
      <c r="AG67" s="98"/>
      <c r="AH67" s="96">
        <v>0</v>
      </c>
      <c r="AI67" s="97"/>
      <c r="AJ67" s="97"/>
      <c r="AK67" s="97"/>
      <c r="AL67" s="98"/>
      <c r="AM67" s="96">
        <f>IF(ISNUMBER(X67),X67,0)+IF(ISNUMBER(AC67),AC67,0)</f>
        <v>34000</v>
      </c>
      <c r="AN67" s="97"/>
      <c r="AO67" s="97"/>
      <c r="AP67" s="97"/>
      <c r="AQ67" s="98"/>
      <c r="AR67" s="96">
        <v>35000</v>
      </c>
      <c r="AS67" s="97"/>
      <c r="AT67" s="97"/>
      <c r="AU67" s="97"/>
      <c r="AV67" s="98"/>
      <c r="AW67" s="96">
        <v>0</v>
      </c>
      <c r="AX67" s="97"/>
      <c r="AY67" s="97"/>
      <c r="AZ67" s="97"/>
      <c r="BA67" s="98"/>
      <c r="BB67" s="96">
        <v>0</v>
      </c>
      <c r="BC67" s="97"/>
      <c r="BD67" s="97"/>
      <c r="BE67" s="97"/>
      <c r="BF67" s="98"/>
      <c r="BG67" s="95">
        <f>IF(ISNUMBER(AR67),AR67,0)+IF(ISNUMBER(AW67),AW67,0)</f>
        <v>35000</v>
      </c>
      <c r="BH67" s="95"/>
      <c r="BI67" s="95"/>
      <c r="BJ67" s="95"/>
      <c r="BK67" s="95"/>
      <c r="CA67" s="99" t="s">
        <v>30</v>
      </c>
    </row>
    <row r="68" spans="1:79" s="6" customFormat="1" ht="12.75" customHeight="1">
      <c r="A68" s="87"/>
      <c r="B68" s="85"/>
      <c r="C68" s="85"/>
      <c r="D68" s="86"/>
      <c r="E68" s="100" t="s">
        <v>147</v>
      </c>
      <c r="F68" s="101"/>
      <c r="G68" s="101"/>
      <c r="H68" s="101"/>
      <c r="I68" s="101"/>
      <c r="J68" s="101"/>
      <c r="K68" s="101"/>
      <c r="L68" s="101"/>
      <c r="M68" s="101"/>
      <c r="N68" s="101"/>
      <c r="O68" s="101"/>
      <c r="P68" s="101"/>
      <c r="Q68" s="101"/>
      <c r="R68" s="101"/>
      <c r="S68" s="101"/>
      <c r="T68" s="101"/>
      <c r="U68" s="101"/>
      <c r="V68" s="101"/>
      <c r="W68" s="102"/>
      <c r="X68" s="104">
        <v>34000</v>
      </c>
      <c r="Y68" s="105"/>
      <c r="Z68" s="105"/>
      <c r="AA68" s="105"/>
      <c r="AB68" s="106"/>
      <c r="AC68" s="104">
        <v>0</v>
      </c>
      <c r="AD68" s="105"/>
      <c r="AE68" s="105"/>
      <c r="AF68" s="105"/>
      <c r="AG68" s="106"/>
      <c r="AH68" s="104">
        <v>0</v>
      </c>
      <c r="AI68" s="105"/>
      <c r="AJ68" s="105"/>
      <c r="AK68" s="105"/>
      <c r="AL68" s="106"/>
      <c r="AM68" s="104">
        <f>IF(ISNUMBER(X68),X68,0)+IF(ISNUMBER(AC68),AC68,0)</f>
        <v>34000</v>
      </c>
      <c r="AN68" s="105"/>
      <c r="AO68" s="105"/>
      <c r="AP68" s="105"/>
      <c r="AQ68" s="106"/>
      <c r="AR68" s="104">
        <v>35000</v>
      </c>
      <c r="AS68" s="105"/>
      <c r="AT68" s="105"/>
      <c r="AU68" s="105"/>
      <c r="AV68" s="106"/>
      <c r="AW68" s="104">
        <v>0</v>
      </c>
      <c r="AX68" s="105"/>
      <c r="AY68" s="105"/>
      <c r="AZ68" s="105"/>
      <c r="BA68" s="106"/>
      <c r="BB68" s="104">
        <v>0</v>
      </c>
      <c r="BC68" s="105"/>
      <c r="BD68" s="105"/>
      <c r="BE68" s="105"/>
      <c r="BF68" s="106"/>
      <c r="BG68" s="103">
        <f>IF(ISNUMBER(AR68),AR68,0)+IF(ISNUMBER(AW68),AW68,0)</f>
        <v>35000</v>
      </c>
      <c r="BH68" s="103"/>
      <c r="BI68" s="103"/>
      <c r="BJ68" s="103"/>
      <c r="BK68" s="103"/>
    </row>
    <row r="70" spans="1:79" ht="14.25" customHeight="1">
      <c r="A70" s="42" t="s">
        <v>236</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c r="A71" s="53" t="s">
        <v>207</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c r="A72" s="67" t="s">
        <v>119</v>
      </c>
      <c r="B72" s="68"/>
      <c r="C72" s="68"/>
      <c r="D72" s="68"/>
      <c r="E72" s="69"/>
      <c r="F72" s="61" t="s">
        <v>19</v>
      </c>
      <c r="G72" s="62"/>
      <c r="H72" s="62"/>
      <c r="I72" s="62"/>
      <c r="J72" s="62"/>
      <c r="K72" s="62"/>
      <c r="L72" s="62"/>
      <c r="M72" s="62"/>
      <c r="N72" s="62"/>
      <c r="O72" s="62"/>
      <c r="P72" s="62"/>
      <c r="Q72" s="62"/>
      <c r="R72" s="62"/>
      <c r="S72" s="62"/>
      <c r="T72" s="62"/>
      <c r="U72" s="62"/>
      <c r="V72" s="62"/>
      <c r="W72" s="63"/>
      <c r="X72" s="36" t="s">
        <v>229</v>
      </c>
      <c r="Y72" s="36"/>
      <c r="Z72" s="36"/>
      <c r="AA72" s="36"/>
      <c r="AB72" s="36"/>
      <c r="AC72" s="36"/>
      <c r="AD72" s="36"/>
      <c r="AE72" s="36"/>
      <c r="AF72" s="36"/>
      <c r="AG72" s="36"/>
      <c r="AH72" s="36"/>
      <c r="AI72" s="36"/>
      <c r="AJ72" s="36"/>
      <c r="AK72" s="36"/>
      <c r="AL72" s="36"/>
      <c r="AM72" s="36"/>
      <c r="AN72" s="36"/>
      <c r="AO72" s="36"/>
      <c r="AP72" s="36"/>
      <c r="AQ72" s="36"/>
      <c r="AR72" s="30" t="s">
        <v>234</v>
      </c>
      <c r="AS72" s="31"/>
      <c r="AT72" s="31"/>
      <c r="AU72" s="31"/>
      <c r="AV72" s="31"/>
      <c r="AW72" s="31"/>
      <c r="AX72" s="31"/>
      <c r="AY72" s="31"/>
      <c r="AZ72" s="31"/>
      <c r="BA72" s="31"/>
      <c r="BB72" s="31"/>
      <c r="BC72" s="31"/>
      <c r="BD72" s="31"/>
      <c r="BE72" s="31"/>
      <c r="BF72" s="31"/>
      <c r="BG72" s="31"/>
      <c r="BH72" s="31"/>
      <c r="BI72" s="31"/>
      <c r="BJ72" s="31"/>
      <c r="BK72" s="32"/>
    </row>
    <row r="73" spans="1:79" ht="53.25" customHeight="1">
      <c r="A73" s="70"/>
      <c r="B73" s="71"/>
      <c r="C73" s="71"/>
      <c r="D73" s="71"/>
      <c r="E73" s="72"/>
      <c r="F73" s="64"/>
      <c r="G73" s="65"/>
      <c r="H73" s="65"/>
      <c r="I73" s="65"/>
      <c r="J73" s="65"/>
      <c r="K73" s="65"/>
      <c r="L73" s="65"/>
      <c r="M73" s="65"/>
      <c r="N73" s="65"/>
      <c r="O73" s="65"/>
      <c r="P73" s="65"/>
      <c r="Q73" s="65"/>
      <c r="R73" s="65"/>
      <c r="S73" s="65"/>
      <c r="T73" s="65"/>
      <c r="U73" s="65"/>
      <c r="V73" s="65"/>
      <c r="W73" s="66"/>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c r="A76" s="87"/>
      <c r="B76" s="85"/>
      <c r="C76" s="85"/>
      <c r="D76" s="85"/>
      <c r="E76" s="86"/>
      <c r="F76" s="87" t="s">
        <v>147</v>
      </c>
      <c r="G76" s="85"/>
      <c r="H76" s="85"/>
      <c r="I76" s="85"/>
      <c r="J76" s="85"/>
      <c r="K76" s="85"/>
      <c r="L76" s="85"/>
      <c r="M76" s="85"/>
      <c r="N76" s="85"/>
      <c r="O76" s="85"/>
      <c r="P76" s="85"/>
      <c r="Q76" s="85"/>
      <c r="R76" s="85"/>
      <c r="S76" s="85"/>
      <c r="T76" s="85"/>
      <c r="U76" s="85"/>
      <c r="V76" s="85"/>
      <c r="W76" s="86"/>
      <c r="X76" s="107"/>
      <c r="Y76" s="108"/>
      <c r="Z76" s="108"/>
      <c r="AA76" s="108"/>
      <c r="AB76" s="109"/>
      <c r="AC76" s="107"/>
      <c r="AD76" s="108"/>
      <c r="AE76" s="108"/>
      <c r="AF76" s="108"/>
      <c r="AG76" s="109"/>
      <c r="AH76" s="103"/>
      <c r="AI76" s="103"/>
      <c r="AJ76" s="103"/>
      <c r="AK76" s="103"/>
      <c r="AL76" s="103"/>
      <c r="AM76" s="103">
        <f>IF(ISNUMBER(X76),X76,0)+IF(ISNUMBER(AC76),AC76,0)</f>
        <v>0</v>
      </c>
      <c r="AN76" s="103"/>
      <c r="AO76" s="103"/>
      <c r="AP76" s="103"/>
      <c r="AQ76" s="103"/>
      <c r="AR76" s="103"/>
      <c r="AS76" s="103"/>
      <c r="AT76" s="103"/>
      <c r="AU76" s="103"/>
      <c r="AV76" s="103"/>
      <c r="AW76" s="103"/>
      <c r="AX76" s="103"/>
      <c r="AY76" s="103"/>
      <c r="AZ76" s="103"/>
      <c r="BA76" s="103"/>
      <c r="BB76" s="103"/>
      <c r="BC76" s="103"/>
      <c r="BD76" s="103"/>
      <c r="BE76" s="103"/>
      <c r="BF76" s="103"/>
      <c r="BG76" s="103">
        <f>IF(ISNUMBER(AR76),AR76,0)+IF(ISNUMBER(AW76),AW76,0)</f>
        <v>0</v>
      </c>
      <c r="BH76" s="103"/>
      <c r="BI76" s="103"/>
      <c r="BJ76" s="103"/>
      <c r="BK76" s="103"/>
      <c r="CA76" s="6" t="s">
        <v>32</v>
      </c>
    </row>
    <row r="79" spans="1:79" ht="14.25" customHeight="1">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c r="A80" s="42" t="s">
        <v>221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c r="A81" s="53" t="s">
        <v>207</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c r="A82" s="61" t="s">
        <v>6</v>
      </c>
      <c r="B82" s="62"/>
      <c r="C82" s="62"/>
      <c r="D82" s="61" t="s">
        <v>121</v>
      </c>
      <c r="E82" s="62"/>
      <c r="F82" s="62"/>
      <c r="G82" s="62"/>
      <c r="H82" s="62"/>
      <c r="I82" s="62"/>
      <c r="J82" s="62"/>
      <c r="K82" s="62"/>
      <c r="L82" s="62"/>
      <c r="M82" s="62"/>
      <c r="N82" s="62"/>
      <c r="O82" s="62"/>
      <c r="P82" s="62"/>
      <c r="Q82" s="62"/>
      <c r="R82" s="62"/>
      <c r="S82" s="62"/>
      <c r="T82" s="63"/>
      <c r="U82" s="30" t="s">
        <v>208</v>
      </c>
      <c r="V82" s="31"/>
      <c r="W82" s="31"/>
      <c r="X82" s="31"/>
      <c r="Y82" s="31"/>
      <c r="Z82" s="31"/>
      <c r="AA82" s="31"/>
      <c r="AB82" s="31"/>
      <c r="AC82" s="31"/>
      <c r="AD82" s="31"/>
      <c r="AE82" s="31"/>
      <c r="AF82" s="31"/>
      <c r="AG82" s="31"/>
      <c r="AH82" s="31"/>
      <c r="AI82" s="31"/>
      <c r="AJ82" s="31"/>
      <c r="AK82" s="31"/>
      <c r="AL82" s="31"/>
      <c r="AM82" s="32"/>
      <c r="AN82" s="30" t="s">
        <v>211</v>
      </c>
      <c r="AO82" s="31"/>
      <c r="AP82" s="31"/>
      <c r="AQ82" s="31"/>
      <c r="AR82" s="31"/>
      <c r="AS82" s="31"/>
      <c r="AT82" s="31"/>
      <c r="AU82" s="31"/>
      <c r="AV82" s="31"/>
      <c r="AW82" s="31"/>
      <c r="AX82" s="31"/>
      <c r="AY82" s="31"/>
      <c r="AZ82" s="31"/>
      <c r="BA82" s="31"/>
      <c r="BB82" s="31"/>
      <c r="BC82" s="31"/>
      <c r="BD82" s="31"/>
      <c r="BE82" s="31"/>
      <c r="BF82" s="32"/>
      <c r="BG82" s="36" t="s">
        <v>218</v>
      </c>
      <c r="BH82" s="36"/>
      <c r="BI82" s="36"/>
      <c r="BJ82" s="36"/>
      <c r="BK82" s="36"/>
      <c r="BL82" s="36"/>
      <c r="BM82" s="36"/>
      <c r="BN82" s="36"/>
      <c r="BO82" s="36"/>
      <c r="BP82" s="36"/>
      <c r="BQ82" s="36"/>
      <c r="BR82" s="36"/>
      <c r="BS82" s="36"/>
      <c r="BT82" s="36"/>
      <c r="BU82" s="36"/>
      <c r="BV82" s="36"/>
      <c r="BW82" s="36"/>
      <c r="BX82" s="36"/>
      <c r="BY82" s="36"/>
    </row>
    <row r="83" spans="1:79" ht="52.5" customHeight="1">
      <c r="A83" s="64"/>
      <c r="B83" s="65"/>
      <c r="C83" s="65"/>
      <c r="D83" s="64"/>
      <c r="E83" s="65"/>
      <c r="F83" s="65"/>
      <c r="G83" s="65"/>
      <c r="H83" s="65"/>
      <c r="I83" s="65"/>
      <c r="J83" s="65"/>
      <c r="K83" s="65"/>
      <c r="L83" s="65"/>
      <c r="M83" s="65"/>
      <c r="N83" s="65"/>
      <c r="O83" s="65"/>
      <c r="P83" s="65"/>
      <c r="Q83" s="65"/>
      <c r="R83" s="65"/>
      <c r="S83" s="65"/>
      <c r="T83" s="66"/>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9" customFormat="1" ht="25.5" customHeight="1">
      <c r="A86" s="89">
        <v>1</v>
      </c>
      <c r="B86" s="90"/>
      <c r="C86" s="90"/>
      <c r="D86" s="92" t="s">
        <v>175</v>
      </c>
      <c r="E86" s="93"/>
      <c r="F86" s="93"/>
      <c r="G86" s="93"/>
      <c r="H86" s="93"/>
      <c r="I86" s="93"/>
      <c r="J86" s="93"/>
      <c r="K86" s="93"/>
      <c r="L86" s="93"/>
      <c r="M86" s="93"/>
      <c r="N86" s="93"/>
      <c r="O86" s="93"/>
      <c r="P86" s="93"/>
      <c r="Q86" s="93"/>
      <c r="R86" s="93"/>
      <c r="S86" s="93"/>
      <c r="T86" s="94"/>
      <c r="U86" s="96">
        <v>0</v>
      </c>
      <c r="V86" s="97"/>
      <c r="W86" s="97"/>
      <c r="X86" s="97"/>
      <c r="Y86" s="98"/>
      <c r="Z86" s="96">
        <v>0</v>
      </c>
      <c r="AA86" s="97"/>
      <c r="AB86" s="97"/>
      <c r="AC86" s="97"/>
      <c r="AD86" s="98"/>
      <c r="AE86" s="96">
        <v>0</v>
      </c>
      <c r="AF86" s="97"/>
      <c r="AG86" s="97"/>
      <c r="AH86" s="98"/>
      <c r="AI86" s="96">
        <f>IF(ISNUMBER(U86),U86,0)+IF(ISNUMBER(Z86),Z86,0)</f>
        <v>0</v>
      </c>
      <c r="AJ86" s="97"/>
      <c r="AK86" s="97"/>
      <c r="AL86" s="97"/>
      <c r="AM86" s="98"/>
      <c r="AN86" s="96">
        <v>0</v>
      </c>
      <c r="AO86" s="97"/>
      <c r="AP86" s="97"/>
      <c r="AQ86" s="97"/>
      <c r="AR86" s="98"/>
      <c r="AS86" s="96">
        <v>0</v>
      </c>
      <c r="AT86" s="97"/>
      <c r="AU86" s="97"/>
      <c r="AV86" s="97"/>
      <c r="AW86" s="98"/>
      <c r="AX86" s="96">
        <v>0</v>
      </c>
      <c r="AY86" s="97"/>
      <c r="AZ86" s="97"/>
      <c r="BA86" s="98"/>
      <c r="BB86" s="96">
        <f>IF(ISNUMBER(AN86),AN86,0)+IF(ISNUMBER(AS86),AS86,0)</f>
        <v>0</v>
      </c>
      <c r="BC86" s="97"/>
      <c r="BD86" s="97"/>
      <c r="BE86" s="97"/>
      <c r="BF86" s="98"/>
      <c r="BG86" s="96">
        <v>30728</v>
      </c>
      <c r="BH86" s="97"/>
      <c r="BI86" s="97"/>
      <c r="BJ86" s="97"/>
      <c r="BK86" s="98"/>
      <c r="BL86" s="96">
        <v>0</v>
      </c>
      <c r="BM86" s="97"/>
      <c r="BN86" s="97"/>
      <c r="BO86" s="97"/>
      <c r="BP86" s="98"/>
      <c r="BQ86" s="96">
        <v>0</v>
      </c>
      <c r="BR86" s="97"/>
      <c r="BS86" s="97"/>
      <c r="BT86" s="98"/>
      <c r="BU86" s="96">
        <f>IF(ISNUMBER(BG86),BG86,0)+IF(ISNUMBER(BL86),BL86,0)</f>
        <v>30728</v>
      </c>
      <c r="BV86" s="97"/>
      <c r="BW86" s="97"/>
      <c r="BX86" s="97"/>
      <c r="BY86" s="98"/>
      <c r="CA86" s="99" t="s">
        <v>34</v>
      </c>
    </row>
    <row r="87" spans="1:79" s="6" customFormat="1" ht="12.75" customHeight="1">
      <c r="A87" s="87"/>
      <c r="B87" s="85"/>
      <c r="C87" s="85"/>
      <c r="D87" s="100" t="s">
        <v>147</v>
      </c>
      <c r="E87" s="101"/>
      <c r="F87" s="101"/>
      <c r="G87" s="101"/>
      <c r="H87" s="101"/>
      <c r="I87" s="101"/>
      <c r="J87" s="101"/>
      <c r="K87" s="101"/>
      <c r="L87" s="101"/>
      <c r="M87" s="101"/>
      <c r="N87" s="101"/>
      <c r="O87" s="101"/>
      <c r="P87" s="101"/>
      <c r="Q87" s="101"/>
      <c r="R87" s="101"/>
      <c r="S87" s="101"/>
      <c r="T87" s="102"/>
      <c r="U87" s="104">
        <v>0</v>
      </c>
      <c r="V87" s="105"/>
      <c r="W87" s="105"/>
      <c r="X87" s="105"/>
      <c r="Y87" s="106"/>
      <c r="Z87" s="104">
        <v>0</v>
      </c>
      <c r="AA87" s="105"/>
      <c r="AB87" s="105"/>
      <c r="AC87" s="105"/>
      <c r="AD87" s="106"/>
      <c r="AE87" s="104">
        <v>0</v>
      </c>
      <c r="AF87" s="105"/>
      <c r="AG87" s="105"/>
      <c r="AH87" s="106"/>
      <c r="AI87" s="104">
        <f>IF(ISNUMBER(U87),U87,0)+IF(ISNUMBER(Z87),Z87,0)</f>
        <v>0</v>
      </c>
      <c r="AJ87" s="105"/>
      <c r="AK87" s="105"/>
      <c r="AL87" s="105"/>
      <c r="AM87" s="106"/>
      <c r="AN87" s="104">
        <v>0</v>
      </c>
      <c r="AO87" s="105"/>
      <c r="AP87" s="105"/>
      <c r="AQ87" s="105"/>
      <c r="AR87" s="106"/>
      <c r="AS87" s="104">
        <v>0</v>
      </c>
      <c r="AT87" s="105"/>
      <c r="AU87" s="105"/>
      <c r="AV87" s="105"/>
      <c r="AW87" s="106"/>
      <c r="AX87" s="104">
        <v>0</v>
      </c>
      <c r="AY87" s="105"/>
      <c r="AZ87" s="105"/>
      <c r="BA87" s="106"/>
      <c r="BB87" s="104">
        <f>IF(ISNUMBER(AN87),AN87,0)+IF(ISNUMBER(AS87),AS87,0)</f>
        <v>0</v>
      </c>
      <c r="BC87" s="105"/>
      <c r="BD87" s="105"/>
      <c r="BE87" s="105"/>
      <c r="BF87" s="106"/>
      <c r="BG87" s="104">
        <v>30728</v>
      </c>
      <c r="BH87" s="105"/>
      <c r="BI87" s="105"/>
      <c r="BJ87" s="105"/>
      <c r="BK87" s="106"/>
      <c r="BL87" s="104">
        <v>0</v>
      </c>
      <c r="BM87" s="105"/>
      <c r="BN87" s="105"/>
      <c r="BO87" s="105"/>
      <c r="BP87" s="106"/>
      <c r="BQ87" s="104">
        <v>0</v>
      </c>
      <c r="BR87" s="105"/>
      <c r="BS87" s="105"/>
      <c r="BT87" s="106"/>
      <c r="BU87" s="104">
        <f>IF(ISNUMBER(BG87),BG87,0)+IF(ISNUMBER(BL87),BL87,0)</f>
        <v>30728</v>
      </c>
      <c r="BV87" s="105"/>
      <c r="BW87" s="105"/>
      <c r="BX87" s="105"/>
      <c r="BY87" s="106"/>
    </row>
    <row r="89" spans="1:79" ht="14.25" customHeight="1">
      <c r="A89" s="42" t="s">
        <v>237</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row>
    <row r="90" spans="1:79" ht="15" customHeight="1">
      <c r="A90" s="45" t="s">
        <v>207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row>
    <row r="91" spans="1:79" ht="23.1" customHeight="1">
      <c r="A91" s="61" t="s">
        <v>6</v>
      </c>
      <c r="B91" s="62"/>
      <c r="C91" s="62"/>
      <c r="D91" s="61" t="s">
        <v>121</v>
      </c>
      <c r="E91" s="62"/>
      <c r="F91" s="62"/>
      <c r="G91" s="62"/>
      <c r="H91" s="62"/>
      <c r="I91" s="62"/>
      <c r="J91" s="62"/>
      <c r="K91" s="62"/>
      <c r="L91" s="62"/>
      <c r="M91" s="62"/>
      <c r="N91" s="62"/>
      <c r="O91" s="62"/>
      <c r="P91" s="62"/>
      <c r="Q91" s="62"/>
      <c r="R91" s="62"/>
      <c r="S91" s="62"/>
      <c r="T91" s="63"/>
      <c r="U91" s="36" t="s">
        <v>229</v>
      </c>
      <c r="V91" s="36"/>
      <c r="W91" s="36"/>
      <c r="X91" s="36"/>
      <c r="Y91" s="36"/>
      <c r="Z91" s="36"/>
      <c r="AA91" s="36"/>
      <c r="AB91" s="36"/>
      <c r="AC91" s="36"/>
      <c r="AD91" s="36"/>
      <c r="AE91" s="36"/>
      <c r="AF91" s="36"/>
      <c r="AG91" s="36"/>
      <c r="AH91" s="36"/>
      <c r="AI91" s="36"/>
      <c r="AJ91" s="36"/>
      <c r="AK91" s="36"/>
      <c r="AL91" s="36"/>
      <c r="AM91" s="36"/>
      <c r="AN91" s="36"/>
      <c r="AO91" s="36" t="s">
        <v>234</v>
      </c>
      <c r="AP91" s="36"/>
      <c r="AQ91" s="36"/>
      <c r="AR91" s="36"/>
      <c r="AS91" s="36"/>
      <c r="AT91" s="36"/>
      <c r="AU91" s="36"/>
      <c r="AV91" s="36"/>
      <c r="AW91" s="36"/>
      <c r="AX91" s="36"/>
      <c r="AY91" s="36"/>
      <c r="AZ91" s="36"/>
      <c r="BA91" s="36"/>
      <c r="BB91" s="36"/>
      <c r="BC91" s="36"/>
      <c r="BD91" s="36"/>
      <c r="BE91" s="36"/>
      <c r="BF91" s="36"/>
      <c r="BG91" s="36"/>
      <c r="BH91" s="36"/>
    </row>
    <row r="92" spans="1:79" ht="54" customHeight="1">
      <c r="A92" s="64"/>
      <c r="B92" s="65"/>
      <c r="C92" s="65"/>
      <c r="D92" s="64"/>
      <c r="E92" s="65"/>
      <c r="F92" s="65"/>
      <c r="G92" s="65"/>
      <c r="H92" s="65"/>
      <c r="I92" s="65"/>
      <c r="J92" s="65"/>
      <c r="K92" s="65"/>
      <c r="L92" s="65"/>
      <c r="M92" s="65"/>
      <c r="N92" s="65"/>
      <c r="O92" s="65"/>
      <c r="P92" s="65"/>
      <c r="Q92" s="65"/>
      <c r="R92" s="65"/>
      <c r="S92" s="65"/>
      <c r="T92" s="66"/>
      <c r="U92" s="30" t="s">
        <v>4</v>
      </c>
      <c r="V92" s="31"/>
      <c r="W92" s="31"/>
      <c r="X92" s="31"/>
      <c r="Y92" s="32"/>
      <c r="Z92" s="30" t="s">
        <v>3</v>
      </c>
      <c r="AA92" s="31"/>
      <c r="AB92" s="31"/>
      <c r="AC92" s="31"/>
      <c r="AD92" s="32"/>
      <c r="AE92" s="46" t="s">
        <v>116</v>
      </c>
      <c r="AF92" s="47"/>
      <c r="AG92" s="47"/>
      <c r="AH92" s="47"/>
      <c r="AI92" s="48"/>
      <c r="AJ92" s="30" t="s">
        <v>5</v>
      </c>
      <c r="AK92" s="31"/>
      <c r="AL92" s="31"/>
      <c r="AM92" s="31"/>
      <c r="AN92" s="32"/>
      <c r="AO92" s="30" t="s">
        <v>4</v>
      </c>
      <c r="AP92" s="31"/>
      <c r="AQ92" s="31"/>
      <c r="AR92" s="31"/>
      <c r="AS92" s="32"/>
      <c r="AT92" s="30" t="s">
        <v>3</v>
      </c>
      <c r="AU92" s="31"/>
      <c r="AV92" s="31"/>
      <c r="AW92" s="31"/>
      <c r="AX92" s="32"/>
      <c r="AY92" s="46" t="s">
        <v>116</v>
      </c>
      <c r="AZ92" s="47"/>
      <c r="BA92" s="47"/>
      <c r="BB92" s="47"/>
      <c r="BC92" s="48"/>
      <c r="BD92" s="36" t="s">
        <v>96</v>
      </c>
      <c r="BE92" s="36"/>
      <c r="BF92" s="36"/>
      <c r="BG92" s="36"/>
      <c r="BH92" s="36"/>
    </row>
    <row r="93" spans="1:79" ht="15" customHeight="1">
      <c r="A93" s="30" t="s">
        <v>169</v>
      </c>
      <c r="B93" s="31"/>
      <c r="C93" s="31"/>
      <c r="D93" s="30">
        <v>2</v>
      </c>
      <c r="E93" s="31"/>
      <c r="F93" s="31"/>
      <c r="G93" s="31"/>
      <c r="H93" s="31"/>
      <c r="I93" s="31"/>
      <c r="J93" s="31"/>
      <c r="K93" s="31"/>
      <c r="L93" s="31"/>
      <c r="M93" s="31"/>
      <c r="N93" s="31"/>
      <c r="O93" s="31"/>
      <c r="P93" s="31"/>
      <c r="Q93" s="31"/>
      <c r="R93" s="31"/>
      <c r="S93" s="31"/>
      <c r="T93" s="32"/>
      <c r="U93" s="30">
        <v>3</v>
      </c>
      <c r="V93" s="31"/>
      <c r="W93" s="31"/>
      <c r="X93" s="31"/>
      <c r="Y93" s="32"/>
      <c r="Z93" s="30">
        <v>4</v>
      </c>
      <c r="AA93" s="31"/>
      <c r="AB93" s="31"/>
      <c r="AC93" s="31"/>
      <c r="AD93" s="32"/>
      <c r="AE93" s="30">
        <v>5</v>
      </c>
      <c r="AF93" s="31"/>
      <c r="AG93" s="31"/>
      <c r="AH93" s="31"/>
      <c r="AI93" s="32"/>
      <c r="AJ93" s="30">
        <v>6</v>
      </c>
      <c r="AK93" s="31"/>
      <c r="AL93" s="31"/>
      <c r="AM93" s="31"/>
      <c r="AN93" s="32"/>
      <c r="AO93" s="30">
        <v>7</v>
      </c>
      <c r="AP93" s="31"/>
      <c r="AQ93" s="31"/>
      <c r="AR93" s="31"/>
      <c r="AS93" s="32"/>
      <c r="AT93" s="30">
        <v>8</v>
      </c>
      <c r="AU93" s="31"/>
      <c r="AV93" s="31"/>
      <c r="AW93" s="31"/>
      <c r="AX93" s="32"/>
      <c r="AY93" s="30">
        <v>9</v>
      </c>
      <c r="AZ93" s="31"/>
      <c r="BA93" s="31"/>
      <c r="BB93" s="31"/>
      <c r="BC93" s="32"/>
      <c r="BD93" s="30">
        <v>10</v>
      </c>
      <c r="BE93" s="31"/>
      <c r="BF93" s="31"/>
      <c r="BG93" s="31"/>
      <c r="BH93" s="32"/>
    </row>
    <row r="94" spans="1:79" s="1" customFormat="1" ht="12.75" hidden="1" customHeight="1">
      <c r="A94" s="33" t="s">
        <v>69</v>
      </c>
      <c r="B94" s="34"/>
      <c r="C94" s="34"/>
      <c r="D94" s="33" t="s">
        <v>57</v>
      </c>
      <c r="E94" s="34"/>
      <c r="F94" s="34"/>
      <c r="G94" s="34"/>
      <c r="H94" s="34"/>
      <c r="I94" s="34"/>
      <c r="J94" s="34"/>
      <c r="K94" s="34"/>
      <c r="L94" s="34"/>
      <c r="M94" s="34"/>
      <c r="N94" s="34"/>
      <c r="O94" s="34"/>
      <c r="P94" s="34"/>
      <c r="Q94" s="34"/>
      <c r="R94" s="34"/>
      <c r="S94" s="34"/>
      <c r="T94" s="35"/>
      <c r="U94" s="33" t="s">
        <v>60</v>
      </c>
      <c r="V94" s="34"/>
      <c r="W94" s="34"/>
      <c r="X94" s="34"/>
      <c r="Y94" s="35"/>
      <c r="Z94" s="33" t="s">
        <v>61</v>
      </c>
      <c r="AA94" s="34"/>
      <c r="AB94" s="34"/>
      <c r="AC94" s="34"/>
      <c r="AD94" s="35"/>
      <c r="AE94" s="33" t="s">
        <v>94</v>
      </c>
      <c r="AF94" s="34"/>
      <c r="AG94" s="34"/>
      <c r="AH94" s="34"/>
      <c r="AI94" s="35"/>
      <c r="AJ94" s="50" t="s">
        <v>171</v>
      </c>
      <c r="AK94" s="51"/>
      <c r="AL94" s="51"/>
      <c r="AM94" s="51"/>
      <c r="AN94" s="52"/>
      <c r="AO94" s="33" t="s">
        <v>62</v>
      </c>
      <c r="AP94" s="34"/>
      <c r="AQ94" s="34"/>
      <c r="AR94" s="34"/>
      <c r="AS94" s="35"/>
      <c r="AT94" s="33" t="s">
        <v>63</v>
      </c>
      <c r="AU94" s="34"/>
      <c r="AV94" s="34"/>
      <c r="AW94" s="34"/>
      <c r="AX94" s="35"/>
      <c r="AY94" s="33" t="s">
        <v>95</v>
      </c>
      <c r="AZ94" s="34"/>
      <c r="BA94" s="34"/>
      <c r="BB94" s="34"/>
      <c r="BC94" s="35"/>
      <c r="BD94" s="44" t="s">
        <v>171</v>
      </c>
      <c r="BE94" s="44"/>
      <c r="BF94" s="44"/>
      <c r="BG94" s="44"/>
      <c r="BH94" s="44"/>
      <c r="CA94" s="1" t="s">
        <v>35</v>
      </c>
    </row>
    <row r="95" spans="1:79" s="99" customFormat="1" ht="25.5" customHeight="1">
      <c r="A95" s="89">
        <v>1</v>
      </c>
      <c r="B95" s="90"/>
      <c r="C95" s="90"/>
      <c r="D95" s="92" t="s">
        <v>175</v>
      </c>
      <c r="E95" s="93"/>
      <c r="F95" s="93"/>
      <c r="G95" s="93"/>
      <c r="H95" s="93"/>
      <c r="I95" s="93"/>
      <c r="J95" s="93"/>
      <c r="K95" s="93"/>
      <c r="L95" s="93"/>
      <c r="M95" s="93"/>
      <c r="N95" s="93"/>
      <c r="O95" s="93"/>
      <c r="P95" s="93"/>
      <c r="Q95" s="93"/>
      <c r="R95" s="93"/>
      <c r="S95" s="93"/>
      <c r="T95" s="94"/>
      <c r="U95" s="96">
        <v>34000</v>
      </c>
      <c r="V95" s="97"/>
      <c r="W95" s="97"/>
      <c r="X95" s="97"/>
      <c r="Y95" s="98"/>
      <c r="Z95" s="96">
        <v>0</v>
      </c>
      <c r="AA95" s="97"/>
      <c r="AB95" s="97"/>
      <c r="AC95" s="97"/>
      <c r="AD95" s="98"/>
      <c r="AE95" s="95">
        <v>0</v>
      </c>
      <c r="AF95" s="95"/>
      <c r="AG95" s="95"/>
      <c r="AH95" s="95"/>
      <c r="AI95" s="95"/>
      <c r="AJ95" s="110">
        <f>IF(ISNUMBER(U95),U95,0)+IF(ISNUMBER(Z95),Z95,0)</f>
        <v>34000</v>
      </c>
      <c r="AK95" s="110"/>
      <c r="AL95" s="110"/>
      <c r="AM95" s="110"/>
      <c r="AN95" s="110"/>
      <c r="AO95" s="95">
        <v>35000</v>
      </c>
      <c r="AP95" s="95"/>
      <c r="AQ95" s="95"/>
      <c r="AR95" s="95"/>
      <c r="AS95" s="95"/>
      <c r="AT95" s="110">
        <v>0</v>
      </c>
      <c r="AU95" s="110"/>
      <c r="AV95" s="110"/>
      <c r="AW95" s="110"/>
      <c r="AX95" s="110"/>
      <c r="AY95" s="95">
        <v>0</v>
      </c>
      <c r="AZ95" s="95"/>
      <c r="BA95" s="95"/>
      <c r="BB95" s="95"/>
      <c r="BC95" s="95"/>
      <c r="BD95" s="110">
        <f>IF(ISNUMBER(AO95),AO95,0)+IF(ISNUMBER(AT95),AT95,0)</f>
        <v>35000</v>
      </c>
      <c r="BE95" s="110"/>
      <c r="BF95" s="110"/>
      <c r="BG95" s="110"/>
      <c r="BH95" s="110"/>
      <c r="CA95" s="99" t="s">
        <v>36</v>
      </c>
    </row>
    <row r="96" spans="1:79" s="6" customFormat="1" ht="12.75" customHeight="1">
      <c r="A96" s="87"/>
      <c r="B96" s="85"/>
      <c r="C96" s="85"/>
      <c r="D96" s="100" t="s">
        <v>147</v>
      </c>
      <c r="E96" s="101"/>
      <c r="F96" s="101"/>
      <c r="G96" s="101"/>
      <c r="H96" s="101"/>
      <c r="I96" s="101"/>
      <c r="J96" s="101"/>
      <c r="K96" s="101"/>
      <c r="L96" s="101"/>
      <c r="M96" s="101"/>
      <c r="N96" s="101"/>
      <c r="O96" s="101"/>
      <c r="P96" s="101"/>
      <c r="Q96" s="101"/>
      <c r="R96" s="101"/>
      <c r="S96" s="101"/>
      <c r="T96" s="102"/>
      <c r="U96" s="104">
        <v>34000</v>
      </c>
      <c r="V96" s="105"/>
      <c r="W96" s="105"/>
      <c r="X96" s="105"/>
      <c r="Y96" s="106"/>
      <c r="Z96" s="104">
        <v>0</v>
      </c>
      <c r="AA96" s="105"/>
      <c r="AB96" s="105"/>
      <c r="AC96" s="105"/>
      <c r="AD96" s="106"/>
      <c r="AE96" s="103">
        <v>0</v>
      </c>
      <c r="AF96" s="103"/>
      <c r="AG96" s="103"/>
      <c r="AH96" s="103"/>
      <c r="AI96" s="103"/>
      <c r="AJ96" s="88">
        <f>IF(ISNUMBER(U96),U96,0)+IF(ISNUMBER(Z96),Z96,0)</f>
        <v>34000</v>
      </c>
      <c r="AK96" s="88"/>
      <c r="AL96" s="88"/>
      <c r="AM96" s="88"/>
      <c r="AN96" s="88"/>
      <c r="AO96" s="103">
        <v>35000</v>
      </c>
      <c r="AP96" s="103"/>
      <c r="AQ96" s="103"/>
      <c r="AR96" s="103"/>
      <c r="AS96" s="103"/>
      <c r="AT96" s="88">
        <v>0</v>
      </c>
      <c r="AU96" s="88"/>
      <c r="AV96" s="88"/>
      <c r="AW96" s="88"/>
      <c r="AX96" s="88"/>
      <c r="AY96" s="103">
        <v>0</v>
      </c>
      <c r="AZ96" s="103"/>
      <c r="BA96" s="103"/>
      <c r="BB96" s="103"/>
      <c r="BC96" s="103"/>
      <c r="BD96" s="88">
        <f>IF(ISNUMBER(AO96),AO96,0)+IF(ISNUMBER(AT96),AT96,0)</f>
        <v>35000</v>
      </c>
      <c r="BE96" s="88"/>
      <c r="BF96" s="88"/>
      <c r="BG96" s="88"/>
      <c r="BH96" s="88"/>
    </row>
    <row r="97" spans="1:79" s="5" customFormat="1" ht="12.75" customHeight="1">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c r="A99" s="42" t="s">
        <v>152</v>
      </c>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row>
    <row r="100" spans="1:79" ht="14.25" customHeight="1">
      <c r="A100" s="42" t="s">
        <v>222</v>
      </c>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row>
    <row r="101" spans="1:79" ht="23.1" customHeight="1">
      <c r="A101" s="61" t="s">
        <v>6</v>
      </c>
      <c r="B101" s="62"/>
      <c r="C101" s="62"/>
      <c r="D101" s="36" t="s">
        <v>9</v>
      </c>
      <c r="E101" s="36"/>
      <c r="F101" s="36"/>
      <c r="G101" s="36"/>
      <c r="H101" s="36"/>
      <c r="I101" s="36"/>
      <c r="J101" s="36"/>
      <c r="K101" s="36"/>
      <c r="L101" s="36"/>
      <c r="M101" s="36"/>
      <c r="N101" s="36"/>
      <c r="O101" s="36"/>
      <c r="P101" s="36"/>
      <c r="Q101" s="36" t="s">
        <v>8</v>
      </c>
      <c r="R101" s="36"/>
      <c r="S101" s="36"/>
      <c r="T101" s="36"/>
      <c r="U101" s="36"/>
      <c r="V101" s="36" t="s">
        <v>7</v>
      </c>
      <c r="W101" s="36"/>
      <c r="X101" s="36"/>
      <c r="Y101" s="36"/>
      <c r="Z101" s="36"/>
      <c r="AA101" s="36"/>
      <c r="AB101" s="36"/>
      <c r="AC101" s="36"/>
      <c r="AD101" s="36"/>
      <c r="AE101" s="36"/>
      <c r="AF101" s="30" t="s">
        <v>208</v>
      </c>
      <c r="AG101" s="31"/>
      <c r="AH101" s="31"/>
      <c r="AI101" s="31"/>
      <c r="AJ101" s="31"/>
      <c r="AK101" s="31"/>
      <c r="AL101" s="31"/>
      <c r="AM101" s="31"/>
      <c r="AN101" s="31"/>
      <c r="AO101" s="31"/>
      <c r="AP101" s="31"/>
      <c r="AQ101" s="31"/>
      <c r="AR101" s="31"/>
      <c r="AS101" s="31"/>
      <c r="AT101" s="32"/>
      <c r="AU101" s="30" t="s">
        <v>211</v>
      </c>
      <c r="AV101" s="31"/>
      <c r="AW101" s="31"/>
      <c r="AX101" s="31"/>
      <c r="AY101" s="31"/>
      <c r="AZ101" s="31"/>
      <c r="BA101" s="31"/>
      <c r="BB101" s="31"/>
      <c r="BC101" s="31"/>
      <c r="BD101" s="31"/>
      <c r="BE101" s="31"/>
      <c r="BF101" s="31"/>
      <c r="BG101" s="31"/>
      <c r="BH101" s="31"/>
      <c r="BI101" s="32"/>
      <c r="BJ101" s="30" t="s">
        <v>218</v>
      </c>
      <c r="BK101" s="31"/>
      <c r="BL101" s="31"/>
      <c r="BM101" s="31"/>
      <c r="BN101" s="31"/>
      <c r="BO101" s="31"/>
      <c r="BP101" s="31"/>
      <c r="BQ101" s="31"/>
      <c r="BR101" s="31"/>
      <c r="BS101" s="31"/>
      <c r="BT101" s="31"/>
      <c r="BU101" s="31"/>
      <c r="BV101" s="31"/>
      <c r="BW101" s="31"/>
      <c r="BX101" s="32"/>
    </row>
    <row r="102" spans="1:79" ht="32.25" customHeight="1">
      <c r="A102" s="64"/>
      <c r="B102" s="65"/>
      <c r="C102" s="65"/>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t="s">
        <v>4</v>
      </c>
      <c r="AG102" s="36"/>
      <c r="AH102" s="36"/>
      <c r="AI102" s="36"/>
      <c r="AJ102" s="36"/>
      <c r="AK102" s="36" t="s">
        <v>3</v>
      </c>
      <c r="AL102" s="36"/>
      <c r="AM102" s="36"/>
      <c r="AN102" s="36"/>
      <c r="AO102" s="36"/>
      <c r="AP102" s="36" t="s">
        <v>123</v>
      </c>
      <c r="AQ102" s="36"/>
      <c r="AR102" s="36"/>
      <c r="AS102" s="36"/>
      <c r="AT102" s="36"/>
      <c r="AU102" s="36" t="s">
        <v>4</v>
      </c>
      <c r="AV102" s="36"/>
      <c r="AW102" s="36"/>
      <c r="AX102" s="36"/>
      <c r="AY102" s="36"/>
      <c r="AZ102" s="36" t="s">
        <v>3</v>
      </c>
      <c r="BA102" s="36"/>
      <c r="BB102" s="36"/>
      <c r="BC102" s="36"/>
      <c r="BD102" s="36"/>
      <c r="BE102" s="36" t="s">
        <v>90</v>
      </c>
      <c r="BF102" s="36"/>
      <c r="BG102" s="36"/>
      <c r="BH102" s="36"/>
      <c r="BI102" s="36"/>
      <c r="BJ102" s="36" t="s">
        <v>4</v>
      </c>
      <c r="BK102" s="36"/>
      <c r="BL102" s="36"/>
      <c r="BM102" s="36"/>
      <c r="BN102" s="36"/>
      <c r="BO102" s="36" t="s">
        <v>3</v>
      </c>
      <c r="BP102" s="36"/>
      <c r="BQ102" s="36"/>
      <c r="BR102" s="36"/>
      <c r="BS102" s="36"/>
      <c r="BT102" s="36" t="s">
        <v>97</v>
      </c>
      <c r="BU102" s="36"/>
      <c r="BV102" s="36"/>
      <c r="BW102" s="36"/>
      <c r="BX102" s="36"/>
    </row>
    <row r="103" spans="1:79" ht="15" customHeight="1">
      <c r="A103" s="30">
        <v>1</v>
      </c>
      <c r="B103" s="31"/>
      <c r="C103" s="31"/>
      <c r="D103" s="36">
        <v>2</v>
      </c>
      <c r="E103" s="36"/>
      <c r="F103" s="36"/>
      <c r="G103" s="36"/>
      <c r="H103" s="36"/>
      <c r="I103" s="36"/>
      <c r="J103" s="36"/>
      <c r="K103" s="36"/>
      <c r="L103" s="36"/>
      <c r="M103" s="36"/>
      <c r="N103" s="36"/>
      <c r="O103" s="36"/>
      <c r="P103" s="36"/>
      <c r="Q103" s="36">
        <v>3</v>
      </c>
      <c r="R103" s="36"/>
      <c r="S103" s="36"/>
      <c r="T103" s="36"/>
      <c r="U103" s="36"/>
      <c r="V103" s="36">
        <v>4</v>
      </c>
      <c r="W103" s="36"/>
      <c r="X103" s="36"/>
      <c r="Y103" s="36"/>
      <c r="Z103" s="36"/>
      <c r="AA103" s="36"/>
      <c r="AB103" s="36"/>
      <c r="AC103" s="36"/>
      <c r="AD103" s="36"/>
      <c r="AE103" s="36"/>
      <c r="AF103" s="36">
        <v>5</v>
      </c>
      <c r="AG103" s="36"/>
      <c r="AH103" s="36"/>
      <c r="AI103" s="36"/>
      <c r="AJ103" s="36"/>
      <c r="AK103" s="36">
        <v>6</v>
      </c>
      <c r="AL103" s="36"/>
      <c r="AM103" s="36"/>
      <c r="AN103" s="36"/>
      <c r="AO103" s="36"/>
      <c r="AP103" s="36">
        <v>7</v>
      </c>
      <c r="AQ103" s="36"/>
      <c r="AR103" s="36"/>
      <c r="AS103" s="36"/>
      <c r="AT103" s="36"/>
      <c r="AU103" s="36">
        <v>8</v>
      </c>
      <c r="AV103" s="36"/>
      <c r="AW103" s="36"/>
      <c r="AX103" s="36"/>
      <c r="AY103" s="36"/>
      <c r="AZ103" s="36">
        <v>9</v>
      </c>
      <c r="BA103" s="36"/>
      <c r="BB103" s="36"/>
      <c r="BC103" s="36"/>
      <c r="BD103" s="36"/>
      <c r="BE103" s="36">
        <v>10</v>
      </c>
      <c r="BF103" s="36"/>
      <c r="BG103" s="36"/>
      <c r="BH103" s="36"/>
      <c r="BI103" s="36"/>
      <c r="BJ103" s="36">
        <v>11</v>
      </c>
      <c r="BK103" s="36"/>
      <c r="BL103" s="36"/>
      <c r="BM103" s="36"/>
      <c r="BN103" s="36"/>
      <c r="BO103" s="36">
        <v>12</v>
      </c>
      <c r="BP103" s="36"/>
      <c r="BQ103" s="36"/>
      <c r="BR103" s="36"/>
      <c r="BS103" s="36"/>
      <c r="BT103" s="36">
        <v>13</v>
      </c>
      <c r="BU103" s="36"/>
      <c r="BV103" s="36"/>
      <c r="BW103" s="36"/>
      <c r="BX103" s="36"/>
    </row>
    <row r="104" spans="1:79" ht="10.5" hidden="1" customHeight="1">
      <c r="A104" s="33" t="s">
        <v>154</v>
      </c>
      <c r="B104" s="34"/>
      <c r="C104" s="34"/>
      <c r="D104" s="36" t="s">
        <v>57</v>
      </c>
      <c r="E104" s="36"/>
      <c r="F104" s="36"/>
      <c r="G104" s="36"/>
      <c r="H104" s="36"/>
      <c r="I104" s="36"/>
      <c r="J104" s="36"/>
      <c r="K104" s="36"/>
      <c r="L104" s="36"/>
      <c r="M104" s="36"/>
      <c r="N104" s="36"/>
      <c r="O104" s="36"/>
      <c r="P104" s="36"/>
      <c r="Q104" s="36" t="s">
        <v>70</v>
      </c>
      <c r="R104" s="36"/>
      <c r="S104" s="36"/>
      <c r="T104" s="36"/>
      <c r="U104" s="36"/>
      <c r="V104" s="36" t="s">
        <v>71</v>
      </c>
      <c r="W104" s="36"/>
      <c r="X104" s="36"/>
      <c r="Y104" s="36"/>
      <c r="Z104" s="36"/>
      <c r="AA104" s="36"/>
      <c r="AB104" s="36"/>
      <c r="AC104" s="36"/>
      <c r="AD104" s="36"/>
      <c r="AE104" s="36"/>
      <c r="AF104" s="38" t="s">
        <v>111</v>
      </c>
      <c r="AG104" s="38"/>
      <c r="AH104" s="38"/>
      <c r="AI104" s="38"/>
      <c r="AJ104" s="38"/>
      <c r="AK104" s="37" t="s">
        <v>112</v>
      </c>
      <c r="AL104" s="37"/>
      <c r="AM104" s="37"/>
      <c r="AN104" s="37"/>
      <c r="AO104" s="37"/>
      <c r="AP104" s="44" t="s">
        <v>122</v>
      </c>
      <c r="AQ104" s="44"/>
      <c r="AR104" s="44"/>
      <c r="AS104" s="44"/>
      <c r="AT104" s="44"/>
      <c r="AU104" s="38" t="s">
        <v>113</v>
      </c>
      <c r="AV104" s="38"/>
      <c r="AW104" s="38"/>
      <c r="AX104" s="38"/>
      <c r="AY104" s="38"/>
      <c r="AZ104" s="37" t="s">
        <v>114</v>
      </c>
      <c r="BA104" s="37"/>
      <c r="BB104" s="37"/>
      <c r="BC104" s="37"/>
      <c r="BD104" s="37"/>
      <c r="BE104" s="44" t="s">
        <v>122</v>
      </c>
      <c r="BF104" s="44"/>
      <c r="BG104" s="44"/>
      <c r="BH104" s="44"/>
      <c r="BI104" s="44"/>
      <c r="BJ104" s="38" t="s">
        <v>105</v>
      </c>
      <c r="BK104" s="38"/>
      <c r="BL104" s="38"/>
      <c r="BM104" s="38"/>
      <c r="BN104" s="38"/>
      <c r="BO104" s="37" t="s">
        <v>106</v>
      </c>
      <c r="BP104" s="37"/>
      <c r="BQ104" s="37"/>
      <c r="BR104" s="37"/>
      <c r="BS104" s="37"/>
      <c r="BT104" s="44" t="s">
        <v>122</v>
      </c>
      <c r="BU104" s="44"/>
      <c r="BV104" s="44"/>
      <c r="BW104" s="44"/>
      <c r="BX104" s="44"/>
      <c r="CA104" t="s">
        <v>37</v>
      </c>
    </row>
    <row r="105" spans="1:79" s="6" customFormat="1" ht="15" customHeight="1">
      <c r="A105" s="87">
        <v>0</v>
      </c>
      <c r="B105" s="85"/>
      <c r="C105" s="85"/>
      <c r="D105" s="111" t="s">
        <v>176</v>
      </c>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2"/>
      <c r="AG105" s="112"/>
      <c r="AH105" s="112"/>
      <c r="AI105" s="112"/>
      <c r="AJ105" s="112"/>
      <c r="AK105" s="112"/>
      <c r="AL105" s="112"/>
      <c r="AM105" s="112"/>
      <c r="AN105" s="112"/>
      <c r="AO105" s="112"/>
      <c r="AP105" s="112">
        <f>IF(ISNUMBER(AF105),AF105,0)+IF(ISNUMBER(AK105),AK105,0)</f>
        <v>0</v>
      </c>
      <c r="AQ105" s="112"/>
      <c r="AR105" s="112"/>
      <c r="AS105" s="112"/>
      <c r="AT105" s="112"/>
      <c r="AU105" s="112"/>
      <c r="AV105" s="112"/>
      <c r="AW105" s="112"/>
      <c r="AX105" s="112"/>
      <c r="AY105" s="112"/>
      <c r="AZ105" s="112"/>
      <c r="BA105" s="112"/>
      <c r="BB105" s="112"/>
      <c r="BC105" s="112"/>
      <c r="BD105" s="112"/>
      <c r="BE105" s="112">
        <f>IF(ISNUMBER(AU105),AU105,0)+IF(ISNUMBER(AZ105),AZ105,0)</f>
        <v>0</v>
      </c>
      <c r="BF105" s="112"/>
      <c r="BG105" s="112"/>
      <c r="BH105" s="112"/>
      <c r="BI105" s="112"/>
      <c r="BJ105" s="112"/>
      <c r="BK105" s="112"/>
      <c r="BL105" s="112"/>
      <c r="BM105" s="112"/>
      <c r="BN105" s="112"/>
      <c r="BO105" s="112"/>
      <c r="BP105" s="112"/>
      <c r="BQ105" s="112"/>
      <c r="BR105" s="112"/>
      <c r="BS105" s="112"/>
      <c r="BT105" s="112">
        <f>IF(ISNUMBER(BJ105),BJ105,0)+IF(ISNUMBER(BO105),BO105,0)</f>
        <v>0</v>
      </c>
      <c r="BU105" s="112"/>
      <c r="BV105" s="112"/>
      <c r="BW105" s="112"/>
      <c r="BX105" s="112"/>
      <c r="CA105" s="6" t="s">
        <v>38</v>
      </c>
    </row>
    <row r="106" spans="1:79" s="99" customFormat="1" ht="28.5" customHeight="1">
      <c r="A106" s="89">
        <v>0</v>
      </c>
      <c r="B106" s="90"/>
      <c r="C106" s="90"/>
      <c r="D106" s="116" t="s">
        <v>177</v>
      </c>
      <c r="E106" s="117"/>
      <c r="F106" s="117"/>
      <c r="G106" s="117"/>
      <c r="H106" s="117"/>
      <c r="I106" s="117"/>
      <c r="J106" s="117"/>
      <c r="K106" s="117"/>
      <c r="L106" s="117"/>
      <c r="M106" s="117"/>
      <c r="N106" s="117"/>
      <c r="O106" s="117"/>
      <c r="P106" s="118"/>
      <c r="Q106" s="36" t="s">
        <v>178</v>
      </c>
      <c r="R106" s="36"/>
      <c r="S106" s="36"/>
      <c r="T106" s="36"/>
      <c r="U106" s="36"/>
      <c r="V106" s="116" t="s">
        <v>179</v>
      </c>
      <c r="W106" s="117"/>
      <c r="X106" s="117"/>
      <c r="Y106" s="117"/>
      <c r="Z106" s="117"/>
      <c r="AA106" s="117"/>
      <c r="AB106" s="117"/>
      <c r="AC106" s="117"/>
      <c r="AD106" s="117"/>
      <c r="AE106" s="118"/>
      <c r="AF106" s="119">
        <v>0</v>
      </c>
      <c r="AG106" s="119"/>
      <c r="AH106" s="119"/>
      <c r="AI106" s="119"/>
      <c r="AJ106" s="119"/>
      <c r="AK106" s="119">
        <v>0</v>
      </c>
      <c r="AL106" s="119"/>
      <c r="AM106" s="119"/>
      <c r="AN106" s="119"/>
      <c r="AO106" s="119"/>
      <c r="AP106" s="119">
        <f>IF(ISNUMBER(AF106),AF106,0)+IF(ISNUMBER(AK106),AK106,0)</f>
        <v>0</v>
      </c>
      <c r="AQ106" s="119"/>
      <c r="AR106" s="119"/>
      <c r="AS106" s="119"/>
      <c r="AT106" s="119"/>
      <c r="AU106" s="119">
        <v>0</v>
      </c>
      <c r="AV106" s="119"/>
      <c r="AW106" s="119"/>
      <c r="AX106" s="119"/>
      <c r="AY106" s="119"/>
      <c r="AZ106" s="119">
        <v>0</v>
      </c>
      <c r="BA106" s="119"/>
      <c r="BB106" s="119"/>
      <c r="BC106" s="119"/>
      <c r="BD106" s="119"/>
      <c r="BE106" s="119">
        <f>IF(ISNUMBER(AU106),AU106,0)+IF(ISNUMBER(AZ106),AZ106,0)</f>
        <v>0</v>
      </c>
      <c r="BF106" s="119"/>
      <c r="BG106" s="119"/>
      <c r="BH106" s="119"/>
      <c r="BI106" s="119"/>
      <c r="BJ106" s="119">
        <v>12</v>
      </c>
      <c r="BK106" s="119"/>
      <c r="BL106" s="119"/>
      <c r="BM106" s="119"/>
      <c r="BN106" s="119"/>
      <c r="BO106" s="119">
        <v>0</v>
      </c>
      <c r="BP106" s="119"/>
      <c r="BQ106" s="119"/>
      <c r="BR106" s="119"/>
      <c r="BS106" s="119"/>
      <c r="BT106" s="119">
        <f>IF(ISNUMBER(BJ106),BJ106,0)+IF(ISNUMBER(BO106),BO106,0)</f>
        <v>12</v>
      </c>
      <c r="BU106" s="119"/>
      <c r="BV106" s="119"/>
      <c r="BW106" s="119"/>
      <c r="BX106" s="119"/>
    </row>
    <row r="107" spans="1:79" s="6" customFormat="1" ht="15" customHeight="1">
      <c r="A107" s="87">
        <v>0</v>
      </c>
      <c r="B107" s="85"/>
      <c r="C107" s="85"/>
      <c r="D107" s="113" t="s">
        <v>180</v>
      </c>
      <c r="E107" s="114"/>
      <c r="F107" s="114"/>
      <c r="G107" s="114"/>
      <c r="H107" s="114"/>
      <c r="I107" s="114"/>
      <c r="J107" s="114"/>
      <c r="K107" s="114"/>
      <c r="L107" s="114"/>
      <c r="M107" s="114"/>
      <c r="N107" s="114"/>
      <c r="O107" s="114"/>
      <c r="P107" s="115"/>
      <c r="Q107" s="111"/>
      <c r="R107" s="111"/>
      <c r="S107" s="111"/>
      <c r="T107" s="111"/>
      <c r="U107" s="111"/>
      <c r="V107" s="113"/>
      <c r="W107" s="114"/>
      <c r="X107" s="114"/>
      <c r="Y107" s="114"/>
      <c r="Z107" s="114"/>
      <c r="AA107" s="114"/>
      <c r="AB107" s="114"/>
      <c r="AC107" s="114"/>
      <c r="AD107" s="114"/>
      <c r="AE107" s="115"/>
      <c r="AF107" s="112"/>
      <c r="AG107" s="112"/>
      <c r="AH107" s="112"/>
      <c r="AI107" s="112"/>
      <c r="AJ107" s="112"/>
      <c r="AK107" s="112"/>
      <c r="AL107" s="112"/>
      <c r="AM107" s="112"/>
      <c r="AN107" s="112"/>
      <c r="AO107" s="112"/>
      <c r="AP107" s="112">
        <f>IF(ISNUMBER(AF107),AF107,0)+IF(ISNUMBER(AK107),AK107,0)</f>
        <v>0</v>
      </c>
      <c r="AQ107" s="112"/>
      <c r="AR107" s="112"/>
      <c r="AS107" s="112"/>
      <c r="AT107" s="112"/>
      <c r="AU107" s="112"/>
      <c r="AV107" s="112"/>
      <c r="AW107" s="112"/>
      <c r="AX107" s="112"/>
      <c r="AY107" s="112"/>
      <c r="AZ107" s="112"/>
      <c r="BA107" s="112"/>
      <c r="BB107" s="112"/>
      <c r="BC107" s="112"/>
      <c r="BD107" s="112"/>
      <c r="BE107" s="112">
        <f>IF(ISNUMBER(AU107),AU107,0)+IF(ISNUMBER(AZ107),AZ107,0)</f>
        <v>0</v>
      </c>
      <c r="BF107" s="112"/>
      <c r="BG107" s="112"/>
      <c r="BH107" s="112"/>
      <c r="BI107" s="112"/>
      <c r="BJ107" s="112"/>
      <c r="BK107" s="112"/>
      <c r="BL107" s="112"/>
      <c r="BM107" s="112"/>
      <c r="BN107" s="112"/>
      <c r="BO107" s="112"/>
      <c r="BP107" s="112"/>
      <c r="BQ107" s="112"/>
      <c r="BR107" s="112"/>
      <c r="BS107" s="112"/>
      <c r="BT107" s="112">
        <f>IF(ISNUMBER(BJ107),BJ107,0)+IF(ISNUMBER(BO107),BO107,0)</f>
        <v>0</v>
      </c>
      <c r="BU107" s="112"/>
      <c r="BV107" s="112"/>
      <c r="BW107" s="112"/>
      <c r="BX107" s="112"/>
    </row>
    <row r="108" spans="1:79" s="99" customFormat="1" ht="85.5" customHeight="1">
      <c r="A108" s="89">
        <v>0</v>
      </c>
      <c r="B108" s="90"/>
      <c r="C108" s="90"/>
      <c r="D108" s="116" t="s">
        <v>181</v>
      </c>
      <c r="E108" s="93"/>
      <c r="F108" s="93"/>
      <c r="G108" s="93"/>
      <c r="H108" s="93"/>
      <c r="I108" s="93"/>
      <c r="J108" s="93"/>
      <c r="K108" s="93"/>
      <c r="L108" s="93"/>
      <c r="M108" s="93"/>
      <c r="N108" s="93"/>
      <c r="O108" s="93"/>
      <c r="P108" s="94"/>
      <c r="Q108" s="36" t="s">
        <v>182</v>
      </c>
      <c r="R108" s="36"/>
      <c r="S108" s="36"/>
      <c r="T108" s="36"/>
      <c r="U108" s="36"/>
      <c r="V108" s="116" t="s">
        <v>183</v>
      </c>
      <c r="W108" s="93"/>
      <c r="X108" s="93"/>
      <c r="Y108" s="93"/>
      <c r="Z108" s="93"/>
      <c r="AA108" s="93"/>
      <c r="AB108" s="93"/>
      <c r="AC108" s="93"/>
      <c r="AD108" s="93"/>
      <c r="AE108" s="94"/>
      <c r="AF108" s="119">
        <v>0</v>
      </c>
      <c r="AG108" s="119"/>
      <c r="AH108" s="119"/>
      <c r="AI108" s="119"/>
      <c r="AJ108" s="119"/>
      <c r="AK108" s="119">
        <v>0</v>
      </c>
      <c r="AL108" s="119"/>
      <c r="AM108" s="119"/>
      <c r="AN108" s="119"/>
      <c r="AO108" s="119"/>
      <c r="AP108" s="119">
        <f>IF(ISNUMBER(AF108),AF108,0)+IF(ISNUMBER(AK108),AK108,0)</f>
        <v>0</v>
      </c>
      <c r="AQ108" s="119"/>
      <c r="AR108" s="119"/>
      <c r="AS108" s="119"/>
      <c r="AT108" s="119"/>
      <c r="AU108" s="119">
        <v>0</v>
      </c>
      <c r="AV108" s="119"/>
      <c r="AW108" s="119"/>
      <c r="AX108" s="119"/>
      <c r="AY108" s="119"/>
      <c r="AZ108" s="119">
        <v>0</v>
      </c>
      <c r="BA108" s="119"/>
      <c r="BB108" s="119"/>
      <c r="BC108" s="119"/>
      <c r="BD108" s="119"/>
      <c r="BE108" s="119">
        <f>IF(ISNUMBER(AU108),AU108,0)+IF(ISNUMBER(AZ108),AZ108,0)</f>
        <v>0</v>
      </c>
      <c r="BF108" s="119"/>
      <c r="BG108" s="119"/>
      <c r="BH108" s="119"/>
      <c r="BI108" s="119"/>
      <c r="BJ108" s="119">
        <v>2561</v>
      </c>
      <c r="BK108" s="119"/>
      <c r="BL108" s="119"/>
      <c r="BM108" s="119"/>
      <c r="BN108" s="119"/>
      <c r="BO108" s="119">
        <v>0</v>
      </c>
      <c r="BP108" s="119"/>
      <c r="BQ108" s="119"/>
      <c r="BR108" s="119"/>
      <c r="BS108" s="119"/>
      <c r="BT108" s="119">
        <f>IF(ISNUMBER(BJ108),BJ108,0)+IF(ISNUMBER(BO108),BO108,0)</f>
        <v>2561</v>
      </c>
      <c r="BU108" s="119"/>
      <c r="BV108" s="119"/>
      <c r="BW108" s="119"/>
      <c r="BX108" s="119"/>
    </row>
    <row r="109" spans="1:79" s="6" customFormat="1" ht="15" customHeight="1">
      <c r="A109" s="87">
        <v>0</v>
      </c>
      <c r="B109" s="85"/>
      <c r="C109" s="85"/>
      <c r="D109" s="113" t="s">
        <v>184</v>
      </c>
      <c r="E109" s="101"/>
      <c r="F109" s="101"/>
      <c r="G109" s="101"/>
      <c r="H109" s="101"/>
      <c r="I109" s="101"/>
      <c r="J109" s="101"/>
      <c r="K109" s="101"/>
      <c r="L109" s="101"/>
      <c r="M109" s="101"/>
      <c r="N109" s="101"/>
      <c r="O109" s="101"/>
      <c r="P109" s="102"/>
      <c r="Q109" s="111"/>
      <c r="R109" s="111"/>
      <c r="S109" s="111"/>
      <c r="T109" s="111"/>
      <c r="U109" s="111"/>
      <c r="V109" s="113"/>
      <c r="W109" s="101"/>
      <c r="X109" s="101"/>
      <c r="Y109" s="101"/>
      <c r="Z109" s="101"/>
      <c r="AA109" s="101"/>
      <c r="AB109" s="101"/>
      <c r="AC109" s="101"/>
      <c r="AD109" s="101"/>
      <c r="AE109" s="102"/>
      <c r="AF109" s="112"/>
      <c r="AG109" s="112"/>
      <c r="AH109" s="112"/>
      <c r="AI109" s="112"/>
      <c r="AJ109" s="112"/>
      <c r="AK109" s="112"/>
      <c r="AL109" s="112"/>
      <c r="AM109" s="112"/>
      <c r="AN109" s="112"/>
      <c r="AO109" s="112"/>
      <c r="AP109" s="112">
        <f>IF(ISNUMBER(AF109),AF109,0)+IF(ISNUMBER(AK109),AK109,0)</f>
        <v>0</v>
      </c>
      <c r="AQ109" s="112"/>
      <c r="AR109" s="112"/>
      <c r="AS109" s="112"/>
      <c r="AT109" s="112"/>
      <c r="AU109" s="112"/>
      <c r="AV109" s="112"/>
      <c r="AW109" s="112"/>
      <c r="AX109" s="112"/>
      <c r="AY109" s="112"/>
      <c r="AZ109" s="112"/>
      <c r="BA109" s="112"/>
      <c r="BB109" s="112"/>
      <c r="BC109" s="112"/>
      <c r="BD109" s="112"/>
      <c r="BE109" s="112">
        <f>IF(ISNUMBER(AU109),AU109,0)+IF(ISNUMBER(AZ109),AZ109,0)</f>
        <v>0</v>
      </c>
      <c r="BF109" s="112"/>
      <c r="BG109" s="112"/>
      <c r="BH109" s="112"/>
      <c r="BI109" s="112"/>
      <c r="BJ109" s="112"/>
      <c r="BK109" s="112"/>
      <c r="BL109" s="112"/>
      <c r="BM109" s="112"/>
      <c r="BN109" s="112"/>
      <c r="BO109" s="112"/>
      <c r="BP109" s="112"/>
      <c r="BQ109" s="112"/>
      <c r="BR109" s="112"/>
      <c r="BS109" s="112"/>
      <c r="BT109" s="112">
        <f>IF(ISNUMBER(BJ109),BJ109,0)+IF(ISNUMBER(BO109),BO109,0)</f>
        <v>0</v>
      </c>
      <c r="BU109" s="112"/>
      <c r="BV109" s="112"/>
      <c r="BW109" s="112"/>
      <c r="BX109" s="112"/>
    </row>
    <row r="110" spans="1:79" s="99" customFormat="1" ht="15" customHeight="1">
      <c r="A110" s="89">
        <v>0</v>
      </c>
      <c r="B110" s="90"/>
      <c r="C110" s="90"/>
      <c r="D110" s="116" t="s">
        <v>185</v>
      </c>
      <c r="E110" s="93"/>
      <c r="F110" s="93"/>
      <c r="G110" s="93"/>
      <c r="H110" s="93"/>
      <c r="I110" s="93"/>
      <c r="J110" s="93"/>
      <c r="K110" s="93"/>
      <c r="L110" s="93"/>
      <c r="M110" s="93"/>
      <c r="N110" s="93"/>
      <c r="O110" s="93"/>
      <c r="P110" s="94"/>
      <c r="Q110" s="36" t="s">
        <v>186</v>
      </c>
      <c r="R110" s="36"/>
      <c r="S110" s="36"/>
      <c r="T110" s="36"/>
      <c r="U110" s="36"/>
      <c r="V110" s="116"/>
      <c r="W110" s="93"/>
      <c r="X110" s="93"/>
      <c r="Y110" s="93"/>
      <c r="Z110" s="93"/>
      <c r="AA110" s="93"/>
      <c r="AB110" s="93"/>
      <c r="AC110" s="93"/>
      <c r="AD110" s="93"/>
      <c r="AE110" s="94"/>
      <c r="AF110" s="119">
        <v>0</v>
      </c>
      <c r="AG110" s="119"/>
      <c r="AH110" s="119"/>
      <c r="AI110" s="119"/>
      <c r="AJ110" s="119"/>
      <c r="AK110" s="119">
        <v>0</v>
      </c>
      <c r="AL110" s="119"/>
      <c r="AM110" s="119"/>
      <c r="AN110" s="119"/>
      <c r="AO110" s="119"/>
      <c r="AP110" s="119">
        <f>IF(ISNUMBER(AF110),AF110,0)+IF(ISNUMBER(AK110),AK110,0)</f>
        <v>0</v>
      </c>
      <c r="AQ110" s="119"/>
      <c r="AR110" s="119"/>
      <c r="AS110" s="119"/>
      <c r="AT110" s="119"/>
      <c r="AU110" s="119">
        <v>0</v>
      </c>
      <c r="AV110" s="119"/>
      <c r="AW110" s="119"/>
      <c r="AX110" s="119"/>
      <c r="AY110" s="119"/>
      <c r="AZ110" s="119">
        <v>0</v>
      </c>
      <c r="BA110" s="119"/>
      <c r="BB110" s="119"/>
      <c r="BC110" s="119"/>
      <c r="BD110" s="119"/>
      <c r="BE110" s="119">
        <f>IF(ISNUMBER(AU110),AU110,0)+IF(ISNUMBER(AZ110),AZ110,0)</f>
        <v>0</v>
      </c>
      <c r="BF110" s="119"/>
      <c r="BG110" s="119"/>
      <c r="BH110" s="119"/>
      <c r="BI110" s="119"/>
      <c r="BJ110" s="119">
        <v>100</v>
      </c>
      <c r="BK110" s="119"/>
      <c r="BL110" s="119"/>
      <c r="BM110" s="119"/>
      <c r="BN110" s="119"/>
      <c r="BO110" s="119">
        <v>0</v>
      </c>
      <c r="BP110" s="119"/>
      <c r="BQ110" s="119"/>
      <c r="BR110" s="119"/>
      <c r="BS110" s="119"/>
      <c r="BT110" s="119">
        <f>IF(ISNUMBER(BJ110),BJ110,0)+IF(ISNUMBER(BO110),BO110,0)</f>
        <v>100</v>
      </c>
      <c r="BU110" s="119"/>
      <c r="BV110" s="119"/>
      <c r="BW110" s="119"/>
      <c r="BX110" s="119"/>
    </row>
    <row r="112" spans="1:79" ht="14.25" customHeight="1">
      <c r="A112" s="42" t="s">
        <v>238</v>
      </c>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row>
    <row r="113" spans="1:79" ht="23.1" customHeight="1">
      <c r="A113" s="61" t="s">
        <v>6</v>
      </c>
      <c r="B113" s="62"/>
      <c r="C113" s="62"/>
      <c r="D113" s="36" t="s">
        <v>9</v>
      </c>
      <c r="E113" s="36"/>
      <c r="F113" s="36"/>
      <c r="G113" s="36"/>
      <c r="H113" s="36"/>
      <c r="I113" s="36"/>
      <c r="J113" s="36"/>
      <c r="K113" s="36"/>
      <c r="L113" s="36"/>
      <c r="M113" s="36"/>
      <c r="N113" s="36"/>
      <c r="O113" s="36"/>
      <c r="P113" s="36"/>
      <c r="Q113" s="36" t="s">
        <v>8</v>
      </c>
      <c r="R113" s="36"/>
      <c r="S113" s="36"/>
      <c r="T113" s="36"/>
      <c r="U113" s="36"/>
      <c r="V113" s="36" t="s">
        <v>7</v>
      </c>
      <c r="W113" s="36"/>
      <c r="X113" s="36"/>
      <c r="Y113" s="36"/>
      <c r="Z113" s="36"/>
      <c r="AA113" s="36"/>
      <c r="AB113" s="36"/>
      <c r="AC113" s="36"/>
      <c r="AD113" s="36"/>
      <c r="AE113" s="36"/>
      <c r="AF113" s="30" t="s">
        <v>229</v>
      </c>
      <c r="AG113" s="31"/>
      <c r="AH113" s="31"/>
      <c r="AI113" s="31"/>
      <c r="AJ113" s="31"/>
      <c r="AK113" s="31"/>
      <c r="AL113" s="31"/>
      <c r="AM113" s="31"/>
      <c r="AN113" s="31"/>
      <c r="AO113" s="31"/>
      <c r="AP113" s="31"/>
      <c r="AQ113" s="31"/>
      <c r="AR113" s="31"/>
      <c r="AS113" s="31"/>
      <c r="AT113" s="32"/>
      <c r="AU113" s="30" t="s">
        <v>234</v>
      </c>
      <c r="AV113" s="31"/>
      <c r="AW113" s="31"/>
      <c r="AX113" s="31"/>
      <c r="AY113" s="31"/>
      <c r="AZ113" s="31"/>
      <c r="BA113" s="31"/>
      <c r="BB113" s="31"/>
      <c r="BC113" s="31"/>
      <c r="BD113" s="31"/>
      <c r="BE113" s="31"/>
      <c r="BF113" s="31"/>
      <c r="BG113" s="31"/>
      <c r="BH113" s="31"/>
      <c r="BI113" s="32"/>
    </row>
    <row r="114" spans="1:79" ht="28.5" customHeight="1">
      <c r="A114" s="64"/>
      <c r="B114" s="65"/>
      <c r="C114" s="65"/>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t="s">
        <v>4</v>
      </c>
      <c r="AG114" s="36"/>
      <c r="AH114" s="36"/>
      <c r="AI114" s="36"/>
      <c r="AJ114" s="36"/>
      <c r="AK114" s="36" t="s">
        <v>3</v>
      </c>
      <c r="AL114" s="36"/>
      <c r="AM114" s="36"/>
      <c r="AN114" s="36"/>
      <c r="AO114" s="36"/>
      <c r="AP114" s="36" t="s">
        <v>123</v>
      </c>
      <c r="AQ114" s="36"/>
      <c r="AR114" s="36"/>
      <c r="AS114" s="36"/>
      <c r="AT114" s="36"/>
      <c r="AU114" s="36" t="s">
        <v>4</v>
      </c>
      <c r="AV114" s="36"/>
      <c r="AW114" s="36"/>
      <c r="AX114" s="36"/>
      <c r="AY114" s="36"/>
      <c r="AZ114" s="36" t="s">
        <v>3</v>
      </c>
      <c r="BA114" s="36"/>
      <c r="BB114" s="36"/>
      <c r="BC114" s="36"/>
      <c r="BD114" s="36"/>
      <c r="BE114" s="36" t="s">
        <v>90</v>
      </c>
      <c r="BF114" s="36"/>
      <c r="BG114" s="36"/>
      <c r="BH114" s="36"/>
      <c r="BI114" s="36"/>
    </row>
    <row r="115" spans="1:79" ht="15" customHeight="1">
      <c r="A115" s="30">
        <v>1</v>
      </c>
      <c r="B115" s="31"/>
      <c r="C115" s="31"/>
      <c r="D115" s="36">
        <v>2</v>
      </c>
      <c r="E115" s="36"/>
      <c r="F115" s="36"/>
      <c r="G115" s="36"/>
      <c r="H115" s="36"/>
      <c r="I115" s="36"/>
      <c r="J115" s="36"/>
      <c r="K115" s="36"/>
      <c r="L115" s="36"/>
      <c r="M115" s="36"/>
      <c r="N115" s="36"/>
      <c r="O115" s="36"/>
      <c r="P115" s="36"/>
      <c r="Q115" s="36">
        <v>3</v>
      </c>
      <c r="R115" s="36"/>
      <c r="S115" s="36"/>
      <c r="T115" s="36"/>
      <c r="U115" s="36"/>
      <c r="V115" s="36">
        <v>4</v>
      </c>
      <c r="W115" s="36"/>
      <c r="X115" s="36"/>
      <c r="Y115" s="36"/>
      <c r="Z115" s="36"/>
      <c r="AA115" s="36"/>
      <c r="AB115" s="36"/>
      <c r="AC115" s="36"/>
      <c r="AD115" s="36"/>
      <c r="AE115" s="36"/>
      <c r="AF115" s="36">
        <v>5</v>
      </c>
      <c r="AG115" s="36"/>
      <c r="AH115" s="36"/>
      <c r="AI115" s="36"/>
      <c r="AJ115" s="36"/>
      <c r="AK115" s="36">
        <v>6</v>
      </c>
      <c r="AL115" s="36"/>
      <c r="AM115" s="36"/>
      <c r="AN115" s="36"/>
      <c r="AO115" s="36"/>
      <c r="AP115" s="36">
        <v>7</v>
      </c>
      <c r="AQ115" s="36"/>
      <c r="AR115" s="36"/>
      <c r="AS115" s="36"/>
      <c r="AT115" s="36"/>
      <c r="AU115" s="36">
        <v>8</v>
      </c>
      <c r="AV115" s="36"/>
      <c r="AW115" s="36"/>
      <c r="AX115" s="36"/>
      <c r="AY115" s="36"/>
      <c r="AZ115" s="36">
        <v>9</v>
      </c>
      <c r="BA115" s="36"/>
      <c r="BB115" s="36"/>
      <c r="BC115" s="36"/>
      <c r="BD115" s="36"/>
      <c r="BE115" s="36">
        <v>10</v>
      </c>
      <c r="BF115" s="36"/>
      <c r="BG115" s="36"/>
      <c r="BH115" s="36"/>
      <c r="BI115" s="36"/>
    </row>
    <row r="116" spans="1:79" ht="15.75" hidden="1" customHeight="1">
      <c r="A116" s="33" t="s">
        <v>154</v>
      </c>
      <c r="B116" s="34"/>
      <c r="C116" s="34"/>
      <c r="D116" s="36" t="s">
        <v>57</v>
      </c>
      <c r="E116" s="36"/>
      <c r="F116" s="36"/>
      <c r="G116" s="36"/>
      <c r="H116" s="36"/>
      <c r="I116" s="36"/>
      <c r="J116" s="36"/>
      <c r="K116" s="36"/>
      <c r="L116" s="36"/>
      <c r="M116" s="36"/>
      <c r="N116" s="36"/>
      <c r="O116" s="36"/>
      <c r="P116" s="36"/>
      <c r="Q116" s="36" t="s">
        <v>70</v>
      </c>
      <c r="R116" s="36"/>
      <c r="S116" s="36"/>
      <c r="T116" s="36"/>
      <c r="U116" s="36"/>
      <c r="V116" s="36" t="s">
        <v>71</v>
      </c>
      <c r="W116" s="36"/>
      <c r="X116" s="36"/>
      <c r="Y116" s="36"/>
      <c r="Z116" s="36"/>
      <c r="AA116" s="36"/>
      <c r="AB116" s="36"/>
      <c r="AC116" s="36"/>
      <c r="AD116" s="36"/>
      <c r="AE116" s="36"/>
      <c r="AF116" s="38" t="s">
        <v>107</v>
      </c>
      <c r="AG116" s="38"/>
      <c r="AH116" s="38"/>
      <c r="AI116" s="38"/>
      <c r="AJ116" s="38"/>
      <c r="AK116" s="37" t="s">
        <v>108</v>
      </c>
      <c r="AL116" s="37"/>
      <c r="AM116" s="37"/>
      <c r="AN116" s="37"/>
      <c r="AO116" s="37"/>
      <c r="AP116" s="44" t="s">
        <v>122</v>
      </c>
      <c r="AQ116" s="44"/>
      <c r="AR116" s="44"/>
      <c r="AS116" s="44"/>
      <c r="AT116" s="44"/>
      <c r="AU116" s="38" t="s">
        <v>109</v>
      </c>
      <c r="AV116" s="38"/>
      <c r="AW116" s="38"/>
      <c r="AX116" s="38"/>
      <c r="AY116" s="38"/>
      <c r="AZ116" s="37" t="s">
        <v>110</v>
      </c>
      <c r="BA116" s="37"/>
      <c r="BB116" s="37"/>
      <c r="BC116" s="37"/>
      <c r="BD116" s="37"/>
      <c r="BE116" s="44" t="s">
        <v>122</v>
      </c>
      <c r="BF116" s="44"/>
      <c r="BG116" s="44"/>
      <c r="BH116" s="44"/>
      <c r="BI116" s="44"/>
      <c r="CA116" t="s">
        <v>39</v>
      </c>
    </row>
    <row r="117" spans="1:79" s="6" customFormat="1" ht="14.25">
      <c r="A117" s="87">
        <v>0</v>
      </c>
      <c r="B117" s="85"/>
      <c r="C117" s="85"/>
      <c r="D117" s="111" t="s">
        <v>176</v>
      </c>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c r="AC117" s="111"/>
      <c r="AD117" s="111"/>
      <c r="AE117" s="111"/>
      <c r="AF117" s="112"/>
      <c r="AG117" s="112"/>
      <c r="AH117" s="112"/>
      <c r="AI117" s="112"/>
      <c r="AJ117" s="112"/>
      <c r="AK117" s="112"/>
      <c r="AL117" s="112"/>
      <c r="AM117" s="112"/>
      <c r="AN117" s="112"/>
      <c r="AO117" s="112"/>
      <c r="AP117" s="112">
        <f>IF(ISNUMBER(AF117),AF117,0)+IF(ISNUMBER(AK117),AK117,0)</f>
        <v>0</v>
      </c>
      <c r="AQ117" s="112"/>
      <c r="AR117" s="112"/>
      <c r="AS117" s="112"/>
      <c r="AT117" s="112"/>
      <c r="AU117" s="112"/>
      <c r="AV117" s="112"/>
      <c r="AW117" s="112"/>
      <c r="AX117" s="112"/>
      <c r="AY117" s="112"/>
      <c r="AZ117" s="112"/>
      <c r="BA117" s="112"/>
      <c r="BB117" s="112"/>
      <c r="BC117" s="112"/>
      <c r="BD117" s="112"/>
      <c r="BE117" s="112">
        <f>IF(ISNUMBER(AU117),AU117,0)+IF(ISNUMBER(AZ117),AZ117,0)</f>
        <v>0</v>
      </c>
      <c r="BF117" s="112"/>
      <c r="BG117" s="112"/>
      <c r="BH117" s="112"/>
      <c r="BI117" s="112"/>
      <c r="CA117" s="6" t="s">
        <v>40</v>
      </c>
    </row>
    <row r="118" spans="1:79" s="99" customFormat="1" ht="28.5" customHeight="1">
      <c r="A118" s="89">
        <v>0</v>
      </c>
      <c r="B118" s="90"/>
      <c r="C118" s="90"/>
      <c r="D118" s="116" t="s">
        <v>177</v>
      </c>
      <c r="E118" s="117"/>
      <c r="F118" s="117"/>
      <c r="G118" s="117"/>
      <c r="H118" s="117"/>
      <c r="I118" s="117"/>
      <c r="J118" s="117"/>
      <c r="K118" s="117"/>
      <c r="L118" s="117"/>
      <c r="M118" s="117"/>
      <c r="N118" s="117"/>
      <c r="O118" s="117"/>
      <c r="P118" s="118"/>
      <c r="Q118" s="36" t="s">
        <v>178</v>
      </c>
      <c r="R118" s="36"/>
      <c r="S118" s="36"/>
      <c r="T118" s="36"/>
      <c r="U118" s="36"/>
      <c r="V118" s="116" t="s">
        <v>179</v>
      </c>
      <c r="W118" s="117"/>
      <c r="X118" s="117"/>
      <c r="Y118" s="117"/>
      <c r="Z118" s="117"/>
      <c r="AA118" s="117"/>
      <c r="AB118" s="117"/>
      <c r="AC118" s="117"/>
      <c r="AD118" s="117"/>
      <c r="AE118" s="118"/>
      <c r="AF118" s="119">
        <v>12</v>
      </c>
      <c r="AG118" s="119"/>
      <c r="AH118" s="119"/>
      <c r="AI118" s="119"/>
      <c r="AJ118" s="119"/>
      <c r="AK118" s="119">
        <v>0</v>
      </c>
      <c r="AL118" s="119"/>
      <c r="AM118" s="119"/>
      <c r="AN118" s="119"/>
      <c r="AO118" s="119"/>
      <c r="AP118" s="119">
        <f>IF(ISNUMBER(AF118),AF118,0)+IF(ISNUMBER(AK118),AK118,0)</f>
        <v>12</v>
      </c>
      <c r="AQ118" s="119"/>
      <c r="AR118" s="119"/>
      <c r="AS118" s="119"/>
      <c r="AT118" s="119"/>
      <c r="AU118" s="119">
        <v>12</v>
      </c>
      <c r="AV118" s="119"/>
      <c r="AW118" s="119"/>
      <c r="AX118" s="119"/>
      <c r="AY118" s="119"/>
      <c r="AZ118" s="119">
        <v>0</v>
      </c>
      <c r="BA118" s="119"/>
      <c r="BB118" s="119"/>
      <c r="BC118" s="119"/>
      <c r="BD118" s="119"/>
      <c r="BE118" s="119">
        <f>IF(ISNUMBER(AU118),AU118,0)+IF(ISNUMBER(AZ118),AZ118,0)</f>
        <v>12</v>
      </c>
      <c r="BF118" s="119"/>
      <c r="BG118" s="119"/>
      <c r="BH118" s="119"/>
      <c r="BI118" s="119"/>
    </row>
    <row r="119" spans="1:79" s="6" customFormat="1" ht="14.25">
      <c r="A119" s="87">
        <v>0</v>
      </c>
      <c r="B119" s="85"/>
      <c r="C119" s="85"/>
      <c r="D119" s="113" t="s">
        <v>180</v>
      </c>
      <c r="E119" s="114"/>
      <c r="F119" s="114"/>
      <c r="G119" s="114"/>
      <c r="H119" s="114"/>
      <c r="I119" s="114"/>
      <c r="J119" s="114"/>
      <c r="K119" s="114"/>
      <c r="L119" s="114"/>
      <c r="M119" s="114"/>
      <c r="N119" s="114"/>
      <c r="O119" s="114"/>
      <c r="P119" s="115"/>
      <c r="Q119" s="111"/>
      <c r="R119" s="111"/>
      <c r="S119" s="111"/>
      <c r="T119" s="111"/>
      <c r="U119" s="111"/>
      <c r="V119" s="113"/>
      <c r="W119" s="114"/>
      <c r="X119" s="114"/>
      <c r="Y119" s="114"/>
      <c r="Z119" s="114"/>
      <c r="AA119" s="114"/>
      <c r="AB119" s="114"/>
      <c r="AC119" s="114"/>
      <c r="AD119" s="114"/>
      <c r="AE119" s="115"/>
      <c r="AF119" s="112"/>
      <c r="AG119" s="112"/>
      <c r="AH119" s="112"/>
      <c r="AI119" s="112"/>
      <c r="AJ119" s="112"/>
      <c r="AK119" s="112"/>
      <c r="AL119" s="112"/>
      <c r="AM119" s="112"/>
      <c r="AN119" s="112"/>
      <c r="AO119" s="112"/>
      <c r="AP119" s="112">
        <f>IF(ISNUMBER(AF119),AF119,0)+IF(ISNUMBER(AK119),AK119,0)</f>
        <v>0</v>
      </c>
      <c r="AQ119" s="112"/>
      <c r="AR119" s="112"/>
      <c r="AS119" s="112"/>
      <c r="AT119" s="112"/>
      <c r="AU119" s="112"/>
      <c r="AV119" s="112"/>
      <c r="AW119" s="112"/>
      <c r="AX119" s="112"/>
      <c r="AY119" s="112"/>
      <c r="AZ119" s="112"/>
      <c r="BA119" s="112"/>
      <c r="BB119" s="112"/>
      <c r="BC119" s="112"/>
      <c r="BD119" s="112"/>
      <c r="BE119" s="112">
        <f>IF(ISNUMBER(AU119),AU119,0)+IF(ISNUMBER(AZ119),AZ119,0)</f>
        <v>0</v>
      </c>
      <c r="BF119" s="112"/>
      <c r="BG119" s="112"/>
      <c r="BH119" s="112"/>
      <c r="BI119" s="112"/>
    </row>
    <row r="120" spans="1:79" s="99" customFormat="1" ht="85.5" customHeight="1">
      <c r="A120" s="89">
        <v>0</v>
      </c>
      <c r="B120" s="90"/>
      <c r="C120" s="90"/>
      <c r="D120" s="116" t="s">
        <v>181</v>
      </c>
      <c r="E120" s="93"/>
      <c r="F120" s="93"/>
      <c r="G120" s="93"/>
      <c r="H120" s="93"/>
      <c r="I120" s="93"/>
      <c r="J120" s="93"/>
      <c r="K120" s="93"/>
      <c r="L120" s="93"/>
      <c r="M120" s="93"/>
      <c r="N120" s="93"/>
      <c r="O120" s="93"/>
      <c r="P120" s="94"/>
      <c r="Q120" s="36" t="s">
        <v>182</v>
      </c>
      <c r="R120" s="36"/>
      <c r="S120" s="36"/>
      <c r="T120" s="36"/>
      <c r="U120" s="36"/>
      <c r="V120" s="116" t="s">
        <v>183</v>
      </c>
      <c r="W120" s="93"/>
      <c r="X120" s="93"/>
      <c r="Y120" s="93"/>
      <c r="Z120" s="93"/>
      <c r="AA120" s="93"/>
      <c r="AB120" s="93"/>
      <c r="AC120" s="93"/>
      <c r="AD120" s="93"/>
      <c r="AE120" s="94"/>
      <c r="AF120" s="119">
        <v>2833</v>
      </c>
      <c r="AG120" s="119"/>
      <c r="AH120" s="119"/>
      <c r="AI120" s="119"/>
      <c r="AJ120" s="119"/>
      <c r="AK120" s="119">
        <v>0</v>
      </c>
      <c r="AL120" s="119"/>
      <c r="AM120" s="119"/>
      <c r="AN120" s="119"/>
      <c r="AO120" s="119"/>
      <c r="AP120" s="119">
        <f>IF(ISNUMBER(AF120),AF120,0)+IF(ISNUMBER(AK120),AK120,0)</f>
        <v>2833</v>
      </c>
      <c r="AQ120" s="119"/>
      <c r="AR120" s="119"/>
      <c r="AS120" s="119"/>
      <c r="AT120" s="119"/>
      <c r="AU120" s="119">
        <v>2917</v>
      </c>
      <c r="AV120" s="119"/>
      <c r="AW120" s="119"/>
      <c r="AX120" s="119"/>
      <c r="AY120" s="119"/>
      <c r="AZ120" s="119">
        <v>0</v>
      </c>
      <c r="BA120" s="119"/>
      <c r="BB120" s="119"/>
      <c r="BC120" s="119"/>
      <c r="BD120" s="119"/>
      <c r="BE120" s="119">
        <f>IF(ISNUMBER(AU120),AU120,0)+IF(ISNUMBER(AZ120),AZ120,0)</f>
        <v>2917</v>
      </c>
      <c r="BF120" s="119"/>
      <c r="BG120" s="119"/>
      <c r="BH120" s="119"/>
      <c r="BI120" s="119"/>
    </row>
    <row r="121" spans="1:79" s="6" customFormat="1" ht="14.25">
      <c r="A121" s="87">
        <v>0</v>
      </c>
      <c r="B121" s="85"/>
      <c r="C121" s="85"/>
      <c r="D121" s="113" t="s">
        <v>184</v>
      </c>
      <c r="E121" s="101"/>
      <c r="F121" s="101"/>
      <c r="G121" s="101"/>
      <c r="H121" s="101"/>
      <c r="I121" s="101"/>
      <c r="J121" s="101"/>
      <c r="K121" s="101"/>
      <c r="L121" s="101"/>
      <c r="M121" s="101"/>
      <c r="N121" s="101"/>
      <c r="O121" s="101"/>
      <c r="P121" s="102"/>
      <c r="Q121" s="111"/>
      <c r="R121" s="111"/>
      <c r="S121" s="111"/>
      <c r="T121" s="111"/>
      <c r="U121" s="111"/>
      <c r="V121" s="113"/>
      <c r="W121" s="101"/>
      <c r="X121" s="101"/>
      <c r="Y121" s="101"/>
      <c r="Z121" s="101"/>
      <c r="AA121" s="101"/>
      <c r="AB121" s="101"/>
      <c r="AC121" s="101"/>
      <c r="AD121" s="101"/>
      <c r="AE121" s="102"/>
      <c r="AF121" s="112"/>
      <c r="AG121" s="112"/>
      <c r="AH121" s="112"/>
      <c r="AI121" s="112"/>
      <c r="AJ121" s="112"/>
      <c r="AK121" s="112"/>
      <c r="AL121" s="112"/>
      <c r="AM121" s="112"/>
      <c r="AN121" s="112"/>
      <c r="AO121" s="112"/>
      <c r="AP121" s="112">
        <f>IF(ISNUMBER(AF121),AF121,0)+IF(ISNUMBER(AK121),AK121,0)</f>
        <v>0</v>
      </c>
      <c r="AQ121" s="112"/>
      <c r="AR121" s="112"/>
      <c r="AS121" s="112"/>
      <c r="AT121" s="112"/>
      <c r="AU121" s="112"/>
      <c r="AV121" s="112"/>
      <c r="AW121" s="112"/>
      <c r="AX121" s="112"/>
      <c r="AY121" s="112"/>
      <c r="AZ121" s="112"/>
      <c r="BA121" s="112"/>
      <c r="BB121" s="112"/>
      <c r="BC121" s="112"/>
      <c r="BD121" s="112"/>
      <c r="BE121" s="112">
        <f>IF(ISNUMBER(AU121),AU121,0)+IF(ISNUMBER(AZ121),AZ121,0)</f>
        <v>0</v>
      </c>
      <c r="BF121" s="112"/>
      <c r="BG121" s="112"/>
      <c r="BH121" s="112"/>
      <c r="BI121" s="112"/>
    </row>
    <row r="122" spans="1:79" s="99" customFormat="1" ht="14.25" customHeight="1">
      <c r="A122" s="89">
        <v>0</v>
      </c>
      <c r="B122" s="90"/>
      <c r="C122" s="90"/>
      <c r="D122" s="116" t="s">
        <v>185</v>
      </c>
      <c r="E122" s="93"/>
      <c r="F122" s="93"/>
      <c r="G122" s="93"/>
      <c r="H122" s="93"/>
      <c r="I122" s="93"/>
      <c r="J122" s="93"/>
      <c r="K122" s="93"/>
      <c r="L122" s="93"/>
      <c r="M122" s="93"/>
      <c r="N122" s="93"/>
      <c r="O122" s="93"/>
      <c r="P122" s="94"/>
      <c r="Q122" s="36" t="s">
        <v>186</v>
      </c>
      <c r="R122" s="36"/>
      <c r="S122" s="36"/>
      <c r="T122" s="36"/>
      <c r="U122" s="36"/>
      <c r="V122" s="116"/>
      <c r="W122" s="93"/>
      <c r="X122" s="93"/>
      <c r="Y122" s="93"/>
      <c r="Z122" s="93"/>
      <c r="AA122" s="93"/>
      <c r="AB122" s="93"/>
      <c r="AC122" s="93"/>
      <c r="AD122" s="93"/>
      <c r="AE122" s="94"/>
      <c r="AF122" s="119">
        <v>100</v>
      </c>
      <c r="AG122" s="119"/>
      <c r="AH122" s="119"/>
      <c r="AI122" s="119"/>
      <c r="AJ122" s="119"/>
      <c r="AK122" s="119">
        <v>0</v>
      </c>
      <c r="AL122" s="119"/>
      <c r="AM122" s="119"/>
      <c r="AN122" s="119"/>
      <c r="AO122" s="119"/>
      <c r="AP122" s="119">
        <f>IF(ISNUMBER(AF122),AF122,0)+IF(ISNUMBER(AK122),AK122,0)</f>
        <v>100</v>
      </c>
      <c r="AQ122" s="119"/>
      <c r="AR122" s="119"/>
      <c r="AS122" s="119"/>
      <c r="AT122" s="119"/>
      <c r="AU122" s="119">
        <v>100</v>
      </c>
      <c r="AV122" s="119"/>
      <c r="AW122" s="119"/>
      <c r="AX122" s="119"/>
      <c r="AY122" s="119"/>
      <c r="AZ122" s="119">
        <v>0</v>
      </c>
      <c r="BA122" s="119"/>
      <c r="BB122" s="119"/>
      <c r="BC122" s="119"/>
      <c r="BD122" s="119"/>
      <c r="BE122" s="119">
        <f>IF(ISNUMBER(AU122),AU122,0)+IF(ISNUMBER(AZ122),AZ122,0)</f>
        <v>100</v>
      </c>
      <c r="BF122" s="119"/>
      <c r="BG122" s="119"/>
      <c r="BH122" s="119"/>
      <c r="BI122" s="119"/>
    </row>
    <row r="124" spans="1:79" ht="14.25" customHeight="1">
      <c r="A124" s="42" t="s">
        <v>124</v>
      </c>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row>
    <row r="125" spans="1:79" ht="15" customHeight="1">
      <c r="A125" s="53" t="s">
        <v>207</v>
      </c>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c r="AA125" s="53"/>
      <c r="AB125" s="53"/>
      <c r="AC125" s="53"/>
      <c r="AD125" s="53"/>
      <c r="AE125" s="53"/>
      <c r="AF125" s="53"/>
      <c r="AG125" s="53"/>
      <c r="AH125" s="53"/>
      <c r="AI125" s="53"/>
      <c r="AJ125" s="53"/>
      <c r="AK125" s="53"/>
      <c r="AL125" s="53"/>
      <c r="AM125" s="53"/>
      <c r="AN125" s="53"/>
      <c r="AO125" s="53"/>
      <c r="AP125" s="53"/>
      <c r="AQ125" s="53"/>
      <c r="AR125" s="53"/>
      <c r="AS125" s="53"/>
      <c r="AT125" s="53"/>
      <c r="AU125" s="53"/>
      <c r="AV125" s="53"/>
      <c r="AW125" s="53"/>
      <c r="AX125" s="53"/>
      <c r="AY125" s="53"/>
      <c r="AZ125" s="53"/>
      <c r="BA125" s="53"/>
      <c r="BB125" s="53"/>
      <c r="BC125" s="53"/>
      <c r="BD125" s="53"/>
      <c r="BE125" s="53"/>
      <c r="BF125" s="53"/>
      <c r="BG125" s="53"/>
      <c r="BH125" s="53"/>
      <c r="BI125" s="53"/>
      <c r="BJ125" s="53"/>
      <c r="BK125" s="53"/>
      <c r="BL125" s="53"/>
      <c r="BM125" s="53"/>
      <c r="BN125" s="53"/>
      <c r="BO125" s="53"/>
      <c r="BP125" s="53"/>
      <c r="BQ125" s="53"/>
      <c r="BR125" s="53"/>
    </row>
    <row r="126" spans="1:79" ht="12.95" customHeight="1">
      <c r="A126" s="61" t="s">
        <v>19</v>
      </c>
      <c r="B126" s="62"/>
      <c r="C126" s="62"/>
      <c r="D126" s="62"/>
      <c r="E126" s="62"/>
      <c r="F126" s="62"/>
      <c r="G126" s="62"/>
      <c r="H126" s="62"/>
      <c r="I126" s="62"/>
      <c r="J126" s="62"/>
      <c r="K126" s="62"/>
      <c r="L126" s="62"/>
      <c r="M126" s="62"/>
      <c r="N126" s="62"/>
      <c r="O126" s="62"/>
      <c r="P126" s="62"/>
      <c r="Q126" s="62"/>
      <c r="R126" s="62"/>
      <c r="S126" s="62"/>
      <c r="T126" s="63"/>
      <c r="U126" s="36" t="s">
        <v>208</v>
      </c>
      <c r="V126" s="36"/>
      <c r="W126" s="36"/>
      <c r="X126" s="36"/>
      <c r="Y126" s="36"/>
      <c r="Z126" s="36"/>
      <c r="AA126" s="36"/>
      <c r="AB126" s="36"/>
      <c r="AC126" s="36"/>
      <c r="AD126" s="36"/>
      <c r="AE126" s="36" t="s">
        <v>211</v>
      </c>
      <c r="AF126" s="36"/>
      <c r="AG126" s="36"/>
      <c r="AH126" s="36"/>
      <c r="AI126" s="36"/>
      <c r="AJ126" s="36"/>
      <c r="AK126" s="36"/>
      <c r="AL126" s="36"/>
      <c r="AM126" s="36"/>
      <c r="AN126" s="36"/>
      <c r="AO126" s="36" t="s">
        <v>218</v>
      </c>
      <c r="AP126" s="36"/>
      <c r="AQ126" s="36"/>
      <c r="AR126" s="36"/>
      <c r="AS126" s="36"/>
      <c r="AT126" s="36"/>
      <c r="AU126" s="36"/>
      <c r="AV126" s="36"/>
      <c r="AW126" s="36"/>
      <c r="AX126" s="36"/>
      <c r="AY126" s="36" t="s">
        <v>229</v>
      </c>
      <c r="AZ126" s="36"/>
      <c r="BA126" s="36"/>
      <c r="BB126" s="36"/>
      <c r="BC126" s="36"/>
      <c r="BD126" s="36"/>
      <c r="BE126" s="36"/>
      <c r="BF126" s="36"/>
      <c r="BG126" s="36"/>
      <c r="BH126" s="36"/>
      <c r="BI126" s="36" t="s">
        <v>234</v>
      </c>
      <c r="BJ126" s="36"/>
      <c r="BK126" s="36"/>
      <c r="BL126" s="36"/>
      <c r="BM126" s="36"/>
      <c r="BN126" s="36"/>
      <c r="BO126" s="36"/>
      <c r="BP126" s="36"/>
      <c r="BQ126" s="36"/>
      <c r="BR126" s="36"/>
    </row>
    <row r="127" spans="1:79" ht="30" customHeight="1">
      <c r="A127" s="64"/>
      <c r="B127" s="65"/>
      <c r="C127" s="65"/>
      <c r="D127" s="65"/>
      <c r="E127" s="65"/>
      <c r="F127" s="65"/>
      <c r="G127" s="65"/>
      <c r="H127" s="65"/>
      <c r="I127" s="65"/>
      <c r="J127" s="65"/>
      <c r="K127" s="65"/>
      <c r="L127" s="65"/>
      <c r="M127" s="65"/>
      <c r="N127" s="65"/>
      <c r="O127" s="65"/>
      <c r="P127" s="65"/>
      <c r="Q127" s="65"/>
      <c r="R127" s="65"/>
      <c r="S127" s="65"/>
      <c r="T127" s="66"/>
      <c r="U127" s="36" t="s">
        <v>4</v>
      </c>
      <c r="V127" s="36"/>
      <c r="W127" s="36"/>
      <c r="X127" s="36"/>
      <c r="Y127" s="36"/>
      <c r="Z127" s="36" t="s">
        <v>3</v>
      </c>
      <c r="AA127" s="36"/>
      <c r="AB127" s="36"/>
      <c r="AC127" s="36"/>
      <c r="AD127" s="36"/>
      <c r="AE127" s="36" t="s">
        <v>4</v>
      </c>
      <c r="AF127" s="36"/>
      <c r="AG127" s="36"/>
      <c r="AH127" s="36"/>
      <c r="AI127" s="36"/>
      <c r="AJ127" s="36" t="s">
        <v>3</v>
      </c>
      <c r="AK127" s="36"/>
      <c r="AL127" s="36"/>
      <c r="AM127" s="36"/>
      <c r="AN127" s="36"/>
      <c r="AO127" s="36" t="s">
        <v>4</v>
      </c>
      <c r="AP127" s="36"/>
      <c r="AQ127" s="36"/>
      <c r="AR127" s="36"/>
      <c r="AS127" s="36"/>
      <c r="AT127" s="36" t="s">
        <v>3</v>
      </c>
      <c r="AU127" s="36"/>
      <c r="AV127" s="36"/>
      <c r="AW127" s="36"/>
      <c r="AX127" s="36"/>
      <c r="AY127" s="36" t="s">
        <v>4</v>
      </c>
      <c r="AZ127" s="36"/>
      <c r="BA127" s="36"/>
      <c r="BB127" s="36"/>
      <c r="BC127" s="36"/>
      <c r="BD127" s="36" t="s">
        <v>3</v>
      </c>
      <c r="BE127" s="36"/>
      <c r="BF127" s="36"/>
      <c r="BG127" s="36"/>
      <c r="BH127" s="36"/>
      <c r="BI127" s="36" t="s">
        <v>4</v>
      </c>
      <c r="BJ127" s="36"/>
      <c r="BK127" s="36"/>
      <c r="BL127" s="36"/>
      <c r="BM127" s="36"/>
      <c r="BN127" s="36" t="s">
        <v>3</v>
      </c>
      <c r="BO127" s="36"/>
      <c r="BP127" s="36"/>
      <c r="BQ127" s="36"/>
      <c r="BR127" s="36"/>
    </row>
    <row r="128" spans="1:79" ht="15" customHeight="1">
      <c r="A128" s="30">
        <v>1</v>
      </c>
      <c r="B128" s="31"/>
      <c r="C128" s="31"/>
      <c r="D128" s="31"/>
      <c r="E128" s="31"/>
      <c r="F128" s="31"/>
      <c r="G128" s="31"/>
      <c r="H128" s="31"/>
      <c r="I128" s="31"/>
      <c r="J128" s="31"/>
      <c r="K128" s="31"/>
      <c r="L128" s="31"/>
      <c r="M128" s="31"/>
      <c r="N128" s="31"/>
      <c r="O128" s="31"/>
      <c r="P128" s="31"/>
      <c r="Q128" s="31"/>
      <c r="R128" s="31"/>
      <c r="S128" s="31"/>
      <c r="T128" s="32"/>
      <c r="U128" s="36">
        <v>2</v>
      </c>
      <c r="V128" s="36"/>
      <c r="W128" s="36"/>
      <c r="X128" s="36"/>
      <c r="Y128" s="36"/>
      <c r="Z128" s="36">
        <v>3</v>
      </c>
      <c r="AA128" s="36"/>
      <c r="AB128" s="36"/>
      <c r="AC128" s="36"/>
      <c r="AD128" s="36"/>
      <c r="AE128" s="36">
        <v>4</v>
      </c>
      <c r="AF128" s="36"/>
      <c r="AG128" s="36"/>
      <c r="AH128" s="36"/>
      <c r="AI128" s="36"/>
      <c r="AJ128" s="36">
        <v>5</v>
      </c>
      <c r="AK128" s="36"/>
      <c r="AL128" s="36"/>
      <c r="AM128" s="36"/>
      <c r="AN128" s="36"/>
      <c r="AO128" s="36">
        <v>6</v>
      </c>
      <c r="AP128" s="36"/>
      <c r="AQ128" s="36"/>
      <c r="AR128" s="36"/>
      <c r="AS128" s="36"/>
      <c r="AT128" s="36">
        <v>7</v>
      </c>
      <c r="AU128" s="36"/>
      <c r="AV128" s="36"/>
      <c r="AW128" s="36"/>
      <c r="AX128" s="36"/>
      <c r="AY128" s="36">
        <v>8</v>
      </c>
      <c r="AZ128" s="36"/>
      <c r="BA128" s="36"/>
      <c r="BB128" s="36"/>
      <c r="BC128" s="36"/>
      <c r="BD128" s="36">
        <v>9</v>
      </c>
      <c r="BE128" s="36"/>
      <c r="BF128" s="36"/>
      <c r="BG128" s="36"/>
      <c r="BH128" s="36"/>
      <c r="BI128" s="36">
        <v>10</v>
      </c>
      <c r="BJ128" s="36"/>
      <c r="BK128" s="36"/>
      <c r="BL128" s="36"/>
      <c r="BM128" s="36"/>
      <c r="BN128" s="36">
        <v>11</v>
      </c>
      <c r="BO128" s="36"/>
      <c r="BP128" s="36"/>
      <c r="BQ128" s="36"/>
      <c r="BR128" s="36"/>
    </row>
    <row r="129" spans="1:79" s="1" customFormat="1" ht="15.75" hidden="1" customHeight="1">
      <c r="A129" s="33" t="s">
        <v>57</v>
      </c>
      <c r="B129" s="34"/>
      <c r="C129" s="34"/>
      <c r="D129" s="34"/>
      <c r="E129" s="34"/>
      <c r="F129" s="34"/>
      <c r="G129" s="34"/>
      <c r="H129" s="34"/>
      <c r="I129" s="34"/>
      <c r="J129" s="34"/>
      <c r="K129" s="34"/>
      <c r="L129" s="34"/>
      <c r="M129" s="34"/>
      <c r="N129" s="34"/>
      <c r="O129" s="34"/>
      <c r="P129" s="34"/>
      <c r="Q129" s="34"/>
      <c r="R129" s="34"/>
      <c r="S129" s="34"/>
      <c r="T129" s="35"/>
      <c r="U129" s="38" t="s">
        <v>65</v>
      </c>
      <c r="V129" s="38"/>
      <c r="W129" s="38"/>
      <c r="X129" s="38"/>
      <c r="Y129" s="38"/>
      <c r="Z129" s="37" t="s">
        <v>66</v>
      </c>
      <c r="AA129" s="37"/>
      <c r="AB129" s="37"/>
      <c r="AC129" s="37"/>
      <c r="AD129" s="37"/>
      <c r="AE129" s="38" t="s">
        <v>67</v>
      </c>
      <c r="AF129" s="38"/>
      <c r="AG129" s="38"/>
      <c r="AH129" s="38"/>
      <c r="AI129" s="38"/>
      <c r="AJ129" s="37" t="s">
        <v>68</v>
      </c>
      <c r="AK129" s="37"/>
      <c r="AL129" s="37"/>
      <c r="AM129" s="37"/>
      <c r="AN129" s="37"/>
      <c r="AO129" s="38" t="s">
        <v>58</v>
      </c>
      <c r="AP129" s="38"/>
      <c r="AQ129" s="38"/>
      <c r="AR129" s="38"/>
      <c r="AS129" s="38"/>
      <c r="AT129" s="37" t="s">
        <v>59</v>
      </c>
      <c r="AU129" s="37"/>
      <c r="AV129" s="37"/>
      <c r="AW129" s="37"/>
      <c r="AX129" s="37"/>
      <c r="AY129" s="38" t="s">
        <v>60</v>
      </c>
      <c r="AZ129" s="38"/>
      <c r="BA129" s="38"/>
      <c r="BB129" s="38"/>
      <c r="BC129" s="38"/>
      <c r="BD129" s="37" t="s">
        <v>61</v>
      </c>
      <c r="BE129" s="37"/>
      <c r="BF129" s="37"/>
      <c r="BG129" s="37"/>
      <c r="BH129" s="37"/>
      <c r="BI129" s="38" t="s">
        <v>62</v>
      </c>
      <c r="BJ129" s="38"/>
      <c r="BK129" s="38"/>
      <c r="BL129" s="38"/>
      <c r="BM129" s="38"/>
      <c r="BN129" s="37" t="s">
        <v>63</v>
      </c>
      <c r="BO129" s="37"/>
      <c r="BP129" s="37"/>
      <c r="BQ129" s="37"/>
      <c r="BR129" s="37"/>
      <c r="CA129" t="s">
        <v>41</v>
      </c>
    </row>
    <row r="130" spans="1:79" s="6" customFormat="1" ht="12.75" customHeight="1">
      <c r="A130" s="87" t="s">
        <v>147</v>
      </c>
      <c r="B130" s="85"/>
      <c r="C130" s="85"/>
      <c r="D130" s="85"/>
      <c r="E130" s="85"/>
      <c r="F130" s="85"/>
      <c r="G130" s="85"/>
      <c r="H130" s="85"/>
      <c r="I130" s="85"/>
      <c r="J130" s="85"/>
      <c r="K130" s="85"/>
      <c r="L130" s="85"/>
      <c r="M130" s="85"/>
      <c r="N130" s="85"/>
      <c r="O130" s="85"/>
      <c r="P130" s="85"/>
      <c r="Q130" s="85"/>
      <c r="R130" s="85"/>
      <c r="S130" s="85"/>
      <c r="T130" s="86"/>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c r="BE130" s="120"/>
      <c r="BF130" s="120"/>
      <c r="BG130" s="120"/>
      <c r="BH130" s="120"/>
      <c r="BI130" s="120"/>
      <c r="BJ130" s="120"/>
      <c r="BK130" s="120"/>
      <c r="BL130" s="120"/>
      <c r="BM130" s="120"/>
      <c r="BN130" s="120"/>
      <c r="BO130" s="120"/>
      <c r="BP130" s="120"/>
      <c r="BQ130" s="120"/>
      <c r="BR130" s="120"/>
      <c r="CA130" s="6" t="s">
        <v>42</v>
      </c>
    </row>
    <row r="131" spans="1:79" s="99" customFormat="1" ht="38.25" customHeight="1">
      <c r="A131" s="92" t="s">
        <v>187</v>
      </c>
      <c r="B131" s="93"/>
      <c r="C131" s="93"/>
      <c r="D131" s="93"/>
      <c r="E131" s="93"/>
      <c r="F131" s="93"/>
      <c r="G131" s="93"/>
      <c r="H131" s="93"/>
      <c r="I131" s="93"/>
      <c r="J131" s="93"/>
      <c r="K131" s="93"/>
      <c r="L131" s="93"/>
      <c r="M131" s="93"/>
      <c r="N131" s="93"/>
      <c r="O131" s="93"/>
      <c r="P131" s="93"/>
      <c r="Q131" s="93"/>
      <c r="R131" s="93"/>
      <c r="S131" s="93"/>
      <c r="T131" s="94"/>
      <c r="U131" s="121" t="s">
        <v>173</v>
      </c>
      <c r="V131" s="121"/>
      <c r="W131" s="121"/>
      <c r="X131" s="121"/>
      <c r="Y131" s="121"/>
      <c r="Z131" s="121"/>
      <c r="AA131" s="121"/>
      <c r="AB131" s="121"/>
      <c r="AC131" s="121"/>
      <c r="AD131" s="121"/>
      <c r="AE131" s="121" t="s">
        <v>173</v>
      </c>
      <c r="AF131" s="121"/>
      <c r="AG131" s="121"/>
      <c r="AH131" s="121"/>
      <c r="AI131" s="121"/>
      <c r="AJ131" s="121"/>
      <c r="AK131" s="121"/>
      <c r="AL131" s="121"/>
      <c r="AM131" s="121"/>
      <c r="AN131" s="121"/>
      <c r="AO131" s="121" t="s">
        <v>173</v>
      </c>
      <c r="AP131" s="121"/>
      <c r="AQ131" s="121"/>
      <c r="AR131" s="121"/>
      <c r="AS131" s="121"/>
      <c r="AT131" s="121"/>
      <c r="AU131" s="121"/>
      <c r="AV131" s="121"/>
      <c r="AW131" s="121"/>
      <c r="AX131" s="121"/>
      <c r="AY131" s="121" t="s">
        <v>173</v>
      </c>
      <c r="AZ131" s="121"/>
      <c r="BA131" s="121"/>
      <c r="BB131" s="121"/>
      <c r="BC131" s="121"/>
      <c r="BD131" s="121"/>
      <c r="BE131" s="121"/>
      <c r="BF131" s="121"/>
      <c r="BG131" s="121"/>
      <c r="BH131" s="121"/>
      <c r="BI131" s="121" t="s">
        <v>173</v>
      </c>
      <c r="BJ131" s="121"/>
      <c r="BK131" s="121"/>
      <c r="BL131" s="121"/>
      <c r="BM131" s="121"/>
      <c r="BN131" s="121"/>
      <c r="BO131" s="121"/>
      <c r="BP131" s="121"/>
      <c r="BQ131" s="121"/>
      <c r="BR131" s="121"/>
    </row>
    <row r="134" spans="1:79" ht="14.25" customHeight="1">
      <c r="A134" s="42" t="s">
        <v>125</v>
      </c>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row>
    <row r="135" spans="1:79" ht="15" customHeight="1">
      <c r="A135" s="61" t="s">
        <v>6</v>
      </c>
      <c r="B135" s="62"/>
      <c r="C135" s="62"/>
      <c r="D135" s="61" t="s">
        <v>10</v>
      </c>
      <c r="E135" s="62"/>
      <c r="F135" s="62"/>
      <c r="G135" s="62"/>
      <c r="H135" s="62"/>
      <c r="I135" s="62"/>
      <c r="J135" s="62"/>
      <c r="K135" s="62"/>
      <c r="L135" s="62"/>
      <c r="M135" s="62"/>
      <c r="N135" s="62"/>
      <c r="O135" s="62"/>
      <c r="P135" s="62"/>
      <c r="Q135" s="62"/>
      <c r="R135" s="62"/>
      <c r="S135" s="62"/>
      <c r="T135" s="62"/>
      <c r="U135" s="62"/>
      <c r="V135" s="63"/>
      <c r="W135" s="36" t="s">
        <v>208</v>
      </c>
      <c r="X135" s="36"/>
      <c r="Y135" s="36"/>
      <c r="Z135" s="36"/>
      <c r="AA135" s="36"/>
      <c r="AB135" s="36"/>
      <c r="AC135" s="36"/>
      <c r="AD135" s="36"/>
      <c r="AE135" s="36"/>
      <c r="AF135" s="36"/>
      <c r="AG135" s="36"/>
      <c r="AH135" s="36"/>
      <c r="AI135" s="36" t="s">
        <v>212</v>
      </c>
      <c r="AJ135" s="36"/>
      <c r="AK135" s="36"/>
      <c r="AL135" s="36"/>
      <c r="AM135" s="36"/>
      <c r="AN135" s="36"/>
      <c r="AO135" s="36"/>
      <c r="AP135" s="36"/>
      <c r="AQ135" s="36"/>
      <c r="AR135" s="36"/>
      <c r="AS135" s="36"/>
      <c r="AT135" s="36"/>
      <c r="AU135" s="36" t="s">
        <v>223</v>
      </c>
      <c r="AV135" s="36"/>
      <c r="AW135" s="36"/>
      <c r="AX135" s="36"/>
      <c r="AY135" s="36"/>
      <c r="AZ135" s="36"/>
      <c r="BA135" s="36" t="s">
        <v>230</v>
      </c>
      <c r="BB135" s="36"/>
      <c r="BC135" s="36"/>
      <c r="BD135" s="36"/>
      <c r="BE135" s="36"/>
      <c r="BF135" s="36"/>
      <c r="BG135" s="36" t="s">
        <v>239</v>
      </c>
      <c r="BH135" s="36"/>
      <c r="BI135" s="36"/>
      <c r="BJ135" s="36"/>
      <c r="BK135" s="36"/>
      <c r="BL135" s="36"/>
    </row>
    <row r="136" spans="1:79" ht="15" customHeight="1">
      <c r="A136" s="77"/>
      <c r="B136" s="78"/>
      <c r="C136" s="78"/>
      <c r="D136" s="77"/>
      <c r="E136" s="78"/>
      <c r="F136" s="78"/>
      <c r="G136" s="78"/>
      <c r="H136" s="78"/>
      <c r="I136" s="78"/>
      <c r="J136" s="78"/>
      <c r="K136" s="78"/>
      <c r="L136" s="78"/>
      <c r="M136" s="78"/>
      <c r="N136" s="78"/>
      <c r="O136" s="78"/>
      <c r="P136" s="78"/>
      <c r="Q136" s="78"/>
      <c r="R136" s="78"/>
      <c r="S136" s="78"/>
      <c r="T136" s="78"/>
      <c r="U136" s="78"/>
      <c r="V136" s="79"/>
      <c r="W136" s="36" t="s">
        <v>4</v>
      </c>
      <c r="X136" s="36"/>
      <c r="Y136" s="36"/>
      <c r="Z136" s="36"/>
      <c r="AA136" s="36"/>
      <c r="AB136" s="36"/>
      <c r="AC136" s="36" t="s">
        <v>3</v>
      </c>
      <c r="AD136" s="36"/>
      <c r="AE136" s="36"/>
      <c r="AF136" s="36"/>
      <c r="AG136" s="36"/>
      <c r="AH136" s="36"/>
      <c r="AI136" s="36" t="s">
        <v>4</v>
      </c>
      <c r="AJ136" s="36"/>
      <c r="AK136" s="36"/>
      <c r="AL136" s="36"/>
      <c r="AM136" s="36"/>
      <c r="AN136" s="36"/>
      <c r="AO136" s="36" t="s">
        <v>3</v>
      </c>
      <c r="AP136" s="36"/>
      <c r="AQ136" s="36"/>
      <c r="AR136" s="36"/>
      <c r="AS136" s="36"/>
      <c r="AT136" s="36"/>
      <c r="AU136" s="49" t="s">
        <v>4</v>
      </c>
      <c r="AV136" s="49"/>
      <c r="AW136" s="49"/>
      <c r="AX136" s="49" t="s">
        <v>3</v>
      </c>
      <c r="AY136" s="49"/>
      <c r="AZ136" s="49"/>
      <c r="BA136" s="49" t="s">
        <v>4</v>
      </c>
      <c r="BB136" s="49"/>
      <c r="BC136" s="49"/>
      <c r="BD136" s="49" t="s">
        <v>3</v>
      </c>
      <c r="BE136" s="49"/>
      <c r="BF136" s="49"/>
      <c r="BG136" s="49" t="s">
        <v>4</v>
      </c>
      <c r="BH136" s="49"/>
      <c r="BI136" s="49"/>
      <c r="BJ136" s="49" t="s">
        <v>3</v>
      </c>
      <c r="BK136" s="49"/>
      <c r="BL136" s="49"/>
    </row>
    <row r="137" spans="1:79" ht="57" customHeight="1">
      <c r="A137" s="64"/>
      <c r="B137" s="65"/>
      <c r="C137" s="65"/>
      <c r="D137" s="64"/>
      <c r="E137" s="65"/>
      <c r="F137" s="65"/>
      <c r="G137" s="65"/>
      <c r="H137" s="65"/>
      <c r="I137" s="65"/>
      <c r="J137" s="65"/>
      <c r="K137" s="65"/>
      <c r="L137" s="65"/>
      <c r="M137" s="65"/>
      <c r="N137" s="65"/>
      <c r="O137" s="65"/>
      <c r="P137" s="65"/>
      <c r="Q137" s="65"/>
      <c r="R137" s="65"/>
      <c r="S137" s="65"/>
      <c r="T137" s="65"/>
      <c r="U137" s="65"/>
      <c r="V137" s="66"/>
      <c r="W137" s="36" t="s">
        <v>12</v>
      </c>
      <c r="X137" s="36"/>
      <c r="Y137" s="36"/>
      <c r="Z137" s="36" t="s">
        <v>11</v>
      </c>
      <c r="AA137" s="36"/>
      <c r="AB137" s="36"/>
      <c r="AC137" s="36" t="s">
        <v>12</v>
      </c>
      <c r="AD137" s="36"/>
      <c r="AE137" s="36"/>
      <c r="AF137" s="36" t="s">
        <v>11</v>
      </c>
      <c r="AG137" s="36"/>
      <c r="AH137" s="36"/>
      <c r="AI137" s="36" t="s">
        <v>12</v>
      </c>
      <c r="AJ137" s="36"/>
      <c r="AK137" s="36"/>
      <c r="AL137" s="36" t="s">
        <v>11</v>
      </c>
      <c r="AM137" s="36"/>
      <c r="AN137" s="36"/>
      <c r="AO137" s="36" t="s">
        <v>12</v>
      </c>
      <c r="AP137" s="36"/>
      <c r="AQ137" s="36"/>
      <c r="AR137" s="36" t="s">
        <v>11</v>
      </c>
      <c r="AS137" s="36"/>
      <c r="AT137" s="36"/>
      <c r="AU137" s="49"/>
      <c r="AV137" s="49"/>
      <c r="AW137" s="49"/>
      <c r="AX137" s="49"/>
      <c r="AY137" s="49"/>
      <c r="AZ137" s="49"/>
      <c r="BA137" s="49"/>
      <c r="BB137" s="49"/>
      <c r="BC137" s="49"/>
      <c r="BD137" s="49"/>
      <c r="BE137" s="49"/>
      <c r="BF137" s="49"/>
      <c r="BG137" s="49"/>
      <c r="BH137" s="49"/>
      <c r="BI137" s="49"/>
      <c r="BJ137" s="49"/>
      <c r="BK137" s="49"/>
      <c r="BL137" s="49"/>
    </row>
    <row r="138" spans="1:79" ht="15" customHeight="1">
      <c r="A138" s="30">
        <v>1</v>
      </c>
      <c r="B138" s="31"/>
      <c r="C138" s="31"/>
      <c r="D138" s="30">
        <v>2</v>
      </c>
      <c r="E138" s="31"/>
      <c r="F138" s="31"/>
      <c r="G138" s="31"/>
      <c r="H138" s="31"/>
      <c r="I138" s="31"/>
      <c r="J138" s="31"/>
      <c r="K138" s="31"/>
      <c r="L138" s="31"/>
      <c r="M138" s="31"/>
      <c r="N138" s="31"/>
      <c r="O138" s="31"/>
      <c r="P138" s="31"/>
      <c r="Q138" s="31"/>
      <c r="R138" s="31"/>
      <c r="S138" s="31"/>
      <c r="T138" s="31"/>
      <c r="U138" s="31"/>
      <c r="V138" s="32"/>
      <c r="W138" s="36">
        <v>3</v>
      </c>
      <c r="X138" s="36"/>
      <c r="Y138" s="36"/>
      <c r="Z138" s="36">
        <v>4</v>
      </c>
      <c r="AA138" s="36"/>
      <c r="AB138" s="36"/>
      <c r="AC138" s="36">
        <v>5</v>
      </c>
      <c r="AD138" s="36"/>
      <c r="AE138" s="36"/>
      <c r="AF138" s="36">
        <v>6</v>
      </c>
      <c r="AG138" s="36"/>
      <c r="AH138" s="36"/>
      <c r="AI138" s="36">
        <v>7</v>
      </c>
      <c r="AJ138" s="36"/>
      <c r="AK138" s="36"/>
      <c r="AL138" s="36">
        <v>8</v>
      </c>
      <c r="AM138" s="36"/>
      <c r="AN138" s="36"/>
      <c r="AO138" s="36">
        <v>9</v>
      </c>
      <c r="AP138" s="36"/>
      <c r="AQ138" s="36"/>
      <c r="AR138" s="36">
        <v>10</v>
      </c>
      <c r="AS138" s="36"/>
      <c r="AT138" s="36"/>
      <c r="AU138" s="36">
        <v>11</v>
      </c>
      <c r="AV138" s="36"/>
      <c r="AW138" s="36"/>
      <c r="AX138" s="36">
        <v>12</v>
      </c>
      <c r="AY138" s="36"/>
      <c r="AZ138" s="36"/>
      <c r="BA138" s="36">
        <v>13</v>
      </c>
      <c r="BB138" s="36"/>
      <c r="BC138" s="36"/>
      <c r="BD138" s="36">
        <v>14</v>
      </c>
      <c r="BE138" s="36"/>
      <c r="BF138" s="36"/>
      <c r="BG138" s="36">
        <v>15</v>
      </c>
      <c r="BH138" s="36"/>
      <c r="BI138" s="36"/>
      <c r="BJ138" s="36">
        <v>16</v>
      </c>
      <c r="BK138" s="36"/>
      <c r="BL138" s="36"/>
    </row>
    <row r="139" spans="1:79" s="1" customFormat="1" ht="12.75" hidden="1" customHeight="1">
      <c r="A139" s="33" t="s">
        <v>69</v>
      </c>
      <c r="B139" s="34"/>
      <c r="C139" s="34"/>
      <c r="D139" s="33" t="s">
        <v>57</v>
      </c>
      <c r="E139" s="34"/>
      <c r="F139" s="34"/>
      <c r="G139" s="34"/>
      <c r="H139" s="34"/>
      <c r="I139" s="34"/>
      <c r="J139" s="34"/>
      <c r="K139" s="34"/>
      <c r="L139" s="34"/>
      <c r="M139" s="34"/>
      <c r="N139" s="34"/>
      <c r="O139" s="34"/>
      <c r="P139" s="34"/>
      <c r="Q139" s="34"/>
      <c r="R139" s="34"/>
      <c r="S139" s="34"/>
      <c r="T139" s="34"/>
      <c r="U139" s="34"/>
      <c r="V139" s="35"/>
      <c r="W139" s="38" t="s">
        <v>72</v>
      </c>
      <c r="X139" s="38"/>
      <c r="Y139" s="38"/>
      <c r="Z139" s="38" t="s">
        <v>73</v>
      </c>
      <c r="AA139" s="38"/>
      <c r="AB139" s="38"/>
      <c r="AC139" s="37" t="s">
        <v>74</v>
      </c>
      <c r="AD139" s="37"/>
      <c r="AE139" s="37"/>
      <c r="AF139" s="37" t="s">
        <v>75</v>
      </c>
      <c r="AG139" s="37"/>
      <c r="AH139" s="37"/>
      <c r="AI139" s="38" t="s">
        <v>76</v>
      </c>
      <c r="AJ139" s="38"/>
      <c r="AK139" s="38"/>
      <c r="AL139" s="38" t="s">
        <v>77</v>
      </c>
      <c r="AM139" s="38"/>
      <c r="AN139" s="38"/>
      <c r="AO139" s="37" t="s">
        <v>104</v>
      </c>
      <c r="AP139" s="37"/>
      <c r="AQ139" s="37"/>
      <c r="AR139" s="37" t="s">
        <v>78</v>
      </c>
      <c r="AS139" s="37"/>
      <c r="AT139" s="37"/>
      <c r="AU139" s="38" t="s">
        <v>105</v>
      </c>
      <c r="AV139" s="38"/>
      <c r="AW139" s="38"/>
      <c r="AX139" s="37" t="s">
        <v>106</v>
      </c>
      <c r="AY139" s="37"/>
      <c r="AZ139" s="37"/>
      <c r="BA139" s="38" t="s">
        <v>107</v>
      </c>
      <c r="BB139" s="38"/>
      <c r="BC139" s="38"/>
      <c r="BD139" s="37" t="s">
        <v>108</v>
      </c>
      <c r="BE139" s="37"/>
      <c r="BF139" s="37"/>
      <c r="BG139" s="38" t="s">
        <v>109</v>
      </c>
      <c r="BH139" s="38"/>
      <c r="BI139" s="38"/>
      <c r="BJ139" s="37" t="s">
        <v>110</v>
      </c>
      <c r="BK139" s="37"/>
      <c r="BL139" s="37"/>
      <c r="CA139" s="1" t="s">
        <v>103</v>
      </c>
    </row>
    <row r="140" spans="1:79" s="6" customFormat="1" ht="12.75" customHeight="1">
      <c r="A140" s="87">
        <v>1</v>
      </c>
      <c r="B140" s="85"/>
      <c r="C140" s="85"/>
      <c r="D140" s="100" t="s">
        <v>188</v>
      </c>
      <c r="E140" s="101"/>
      <c r="F140" s="101"/>
      <c r="G140" s="101"/>
      <c r="H140" s="101"/>
      <c r="I140" s="101"/>
      <c r="J140" s="101"/>
      <c r="K140" s="101"/>
      <c r="L140" s="101"/>
      <c r="M140" s="101"/>
      <c r="N140" s="101"/>
      <c r="O140" s="101"/>
      <c r="P140" s="101"/>
      <c r="Q140" s="101"/>
      <c r="R140" s="101"/>
      <c r="S140" s="101"/>
      <c r="T140" s="101"/>
      <c r="U140" s="101"/>
      <c r="V140" s="10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112"/>
      <c r="BH140" s="112"/>
      <c r="BI140" s="112"/>
      <c r="BJ140" s="112"/>
      <c r="BK140" s="112"/>
      <c r="BL140" s="112"/>
      <c r="CA140" s="6" t="s">
        <v>43</v>
      </c>
    </row>
    <row r="141" spans="1:79" s="99" customFormat="1" ht="25.5" customHeight="1">
      <c r="A141" s="89">
        <v>2</v>
      </c>
      <c r="B141" s="90"/>
      <c r="C141" s="90"/>
      <c r="D141" s="92" t="s">
        <v>189</v>
      </c>
      <c r="E141" s="93"/>
      <c r="F141" s="93"/>
      <c r="G141" s="93"/>
      <c r="H141" s="93"/>
      <c r="I141" s="93"/>
      <c r="J141" s="93"/>
      <c r="K141" s="93"/>
      <c r="L141" s="93"/>
      <c r="M141" s="93"/>
      <c r="N141" s="93"/>
      <c r="O141" s="93"/>
      <c r="P141" s="93"/>
      <c r="Q141" s="93"/>
      <c r="R141" s="93"/>
      <c r="S141" s="93"/>
      <c r="T141" s="93"/>
      <c r="U141" s="93"/>
      <c r="V141" s="94"/>
      <c r="W141" s="119" t="s">
        <v>173</v>
      </c>
      <c r="X141" s="119"/>
      <c r="Y141" s="119"/>
      <c r="Z141" s="119" t="s">
        <v>173</v>
      </c>
      <c r="AA141" s="119"/>
      <c r="AB141" s="119"/>
      <c r="AC141" s="119"/>
      <c r="AD141" s="119"/>
      <c r="AE141" s="119"/>
      <c r="AF141" s="119"/>
      <c r="AG141" s="119"/>
      <c r="AH141" s="119"/>
      <c r="AI141" s="119" t="s">
        <v>173</v>
      </c>
      <c r="AJ141" s="119"/>
      <c r="AK141" s="119"/>
      <c r="AL141" s="119" t="s">
        <v>173</v>
      </c>
      <c r="AM141" s="119"/>
      <c r="AN141" s="119"/>
      <c r="AO141" s="119"/>
      <c r="AP141" s="119"/>
      <c r="AQ141" s="119"/>
      <c r="AR141" s="119"/>
      <c r="AS141" s="119"/>
      <c r="AT141" s="119"/>
      <c r="AU141" s="119" t="s">
        <v>173</v>
      </c>
      <c r="AV141" s="119"/>
      <c r="AW141" s="119"/>
      <c r="AX141" s="119"/>
      <c r="AY141" s="119"/>
      <c r="AZ141" s="119"/>
      <c r="BA141" s="119" t="s">
        <v>173</v>
      </c>
      <c r="BB141" s="119"/>
      <c r="BC141" s="119"/>
      <c r="BD141" s="119"/>
      <c r="BE141" s="119"/>
      <c r="BF141" s="119"/>
      <c r="BG141" s="119" t="s">
        <v>173</v>
      </c>
      <c r="BH141" s="119"/>
      <c r="BI141" s="119"/>
      <c r="BJ141" s="119"/>
      <c r="BK141" s="119"/>
      <c r="BL141" s="119"/>
    </row>
    <row r="144" spans="1:79" ht="14.25" customHeight="1">
      <c r="A144" s="42" t="s">
        <v>153</v>
      </c>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row>
    <row r="145" spans="1:79" ht="14.25" customHeight="1">
      <c r="A145" s="42" t="s">
        <v>224</v>
      </c>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c r="BS145" s="42"/>
    </row>
    <row r="146" spans="1:79" ht="15" customHeight="1">
      <c r="A146" s="40" t="s">
        <v>207</v>
      </c>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row>
    <row r="147" spans="1:79" ht="15" customHeight="1">
      <c r="A147" s="36" t="s">
        <v>6</v>
      </c>
      <c r="B147" s="36"/>
      <c r="C147" s="36"/>
      <c r="D147" s="36"/>
      <c r="E147" s="36"/>
      <c r="F147" s="36"/>
      <c r="G147" s="36" t="s">
        <v>126</v>
      </c>
      <c r="H147" s="36"/>
      <c r="I147" s="36"/>
      <c r="J147" s="36"/>
      <c r="K147" s="36"/>
      <c r="L147" s="36"/>
      <c r="M147" s="36"/>
      <c r="N147" s="36"/>
      <c r="O147" s="36"/>
      <c r="P147" s="36"/>
      <c r="Q147" s="36"/>
      <c r="R147" s="36"/>
      <c r="S147" s="36"/>
      <c r="T147" s="36" t="s">
        <v>13</v>
      </c>
      <c r="U147" s="36"/>
      <c r="V147" s="36"/>
      <c r="W147" s="36"/>
      <c r="X147" s="36"/>
      <c r="Y147" s="36"/>
      <c r="Z147" s="36"/>
      <c r="AA147" s="30" t="s">
        <v>208</v>
      </c>
      <c r="AB147" s="75"/>
      <c r="AC147" s="75"/>
      <c r="AD147" s="75"/>
      <c r="AE147" s="75"/>
      <c r="AF147" s="75"/>
      <c r="AG147" s="75"/>
      <c r="AH147" s="75"/>
      <c r="AI147" s="75"/>
      <c r="AJ147" s="75"/>
      <c r="AK147" s="75"/>
      <c r="AL147" s="75"/>
      <c r="AM147" s="75"/>
      <c r="AN147" s="75"/>
      <c r="AO147" s="76"/>
      <c r="AP147" s="30" t="s">
        <v>211</v>
      </c>
      <c r="AQ147" s="31"/>
      <c r="AR147" s="31"/>
      <c r="AS147" s="31"/>
      <c r="AT147" s="31"/>
      <c r="AU147" s="31"/>
      <c r="AV147" s="31"/>
      <c r="AW147" s="31"/>
      <c r="AX147" s="31"/>
      <c r="AY147" s="31"/>
      <c r="AZ147" s="31"/>
      <c r="BA147" s="31"/>
      <c r="BB147" s="31"/>
      <c r="BC147" s="31"/>
      <c r="BD147" s="32"/>
      <c r="BE147" s="30" t="s">
        <v>218</v>
      </c>
      <c r="BF147" s="31"/>
      <c r="BG147" s="31"/>
      <c r="BH147" s="31"/>
      <c r="BI147" s="31"/>
      <c r="BJ147" s="31"/>
      <c r="BK147" s="31"/>
      <c r="BL147" s="31"/>
      <c r="BM147" s="31"/>
      <c r="BN147" s="31"/>
      <c r="BO147" s="31"/>
      <c r="BP147" s="31"/>
      <c r="BQ147" s="31"/>
      <c r="BR147" s="31"/>
      <c r="BS147" s="32"/>
    </row>
    <row r="148" spans="1:79" ht="32.1"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t="s">
        <v>4</v>
      </c>
      <c r="AB148" s="36"/>
      <c r="AC148" s="36"/>
      <c r="AD148" s="36"/>
      <c r="AE148" s="36"/>
      <c r="AF148" s="36" t="s">
        <v>3</v>
      </c>
      <c r="AG148" s="36"/>
      <c r="AH148" s="36"/>
      <c r="AI148" s="36"/>
      <c r="AJ148" s="36"/>
      <c r="AK148" s="36" t="s">
        <v>89</v>
      </c>
      <c r="AL148" s="36"/>
      <c r="AM148" s="36"/>
      <c r="AN148" s="36"/>
      <c r="AO148" s="36"/>
      <c r="AP148" s="36" t="s">
        <v>4</v>
      </c>
      <c r="AQ148" s="36"/>
      <c r="AR148" s="36"/>
      <c r="AS148" s="36"/>
      <c r="AT148" s="36"/>
      <c r="AU148" s="36" t="s">
        <v>3</v>
      </c>
      <c r="AV148" s="36"/>
      <c r="AW148" s="36"/>
      <c r="AX148" s="36"/>
      <c r="AY148" s="36"/>
      <c r="AZ148" s="36" t="s">
        <v>96</v>
      </c>
      <c r="BA148" s="36"/>
      <c r="BB148" s="36"/>
      <c r="BC148" s="36"/>
      <c r="BD148" s="36"/>
      <c r="BE148" s="36" t="s">
        <v>4</v>
      </c>
      <c r="BF148" s="36"/>
      <c r="BG148" s="36"/>
      <c r="BH148" s="36"/>
      <c r="BI148" s="36"/>
      <c r="BJ148" s="36" t="s">
        <v>3</v>
      </c>
      <c r="BK148" s="36"/>
      <c r="BL148" s="36"/>
      <c r="BM148" s="36"/>
      <c r="BN148" s="36"/>
      <c r="BO148" s="36" t="s">
        <v>127</v>
      </c>
      <c r="BP148" s="36"/>
      <c r="BQ148" s="36"/>
      <c r="BR148" s="36"/>
      <c r="BS148" s="36"/>
    </row>
    <row r="149" spans="1:79" ht="15" customHeight="1">
      <c r="A149" s="36">
        <v>1</v>
      </c>
      <c r="B149" s="36"/>
      <c r="C149" s="36"/>
      <c r="D149" s="36"/>
      <c r="E149" s="36"/>
      <c r="F149" s="36"/>
      <c r="G149" s="36">
        <v>2</v>
      </c>
      <c r="H149" s="36"/>
      <c r="I149" s="36"/>
      <c r="J149" s="36"/>
      <c r="K149" s="36"/>
      <c r="L149" s="36"/>
      <c r="M149" s="36"/>
      <c r="N149" s="36"/>
      <c r="O149" s="36"/>
      <c r="P149" s="36"/>
      <c r="Q149" s="36"/>
      <c r="R149" s="36"/>
      <c r="S149" s="36"/>
      <c r="T149" s="36">
        <v>3</v>
      </c>
      <c r="U149" s="36"/>
      <c r="V149" s="36"/>
      <c r="W149" s="36"/>
      <c r="X149" s="36"/>
      <c r="Y149" s="36"/>
      <c r="Z149" s="36"/>
      <c r="AA149" s="36">
        <v>4</v>
      </c>
      <c r="AB149" s="36"/>
      <c r="AC149" s="36"/>
      <c r="AD149" s="36"/>
      <c r="AE149" s="36"/>
      <c r="AF149" s="36">
        <v>5</v>
      </c>
      <c r="AG149" s="36"/>
      <c r="AH149" s="36"/>
      <c r="AI149" s="36"/>
      <c r="AJ149" s="36"/>
      <c r="AK149" s="36">
        <v>6</v>
      </c>
      <c r="AL149" s="36"/>
      <c r="AM149" s="36"/>
      <c r="AN149" s="36"/>
      <c r="AO149" s="36"/>
      <c r="AP149" s="36">
        <v>7</v>
      </c>
      <c r="AQ149" s="36"/>
      <c r="AR149" s="36"/>
      <c r="AS149" s="36"/>
      <c r="AT149" s="36"/>
      <c r="AU149" s="36">
        <v>8</v>
      </c>
      <c r="AV149" s="36"/>
      <c r="AW149" s="36"/>
      <c r="AX149" s="36"/>
      <c r="AY149" s="36"/>
      <c r="AZ149" s="36">
        <v>9</v>
      </c>
      <c r="BA149" s="36"/>
      <c r="BB149" s="36"/>
      <c r="BC149" s="36"/>
      <c r="BD149" s="36"/>
      <c r="BE149" s="36">
        <v>10</v>
      </c>
      <c r="BF149" s="36"/>
      <c r="BG149" s="36"/>
      <c r="BH149" s="36"/>
      <c r="BI149" s="36"/>
      <c r="BJ149" s="36">
        <v>11</v>
      </c>
      <c r="BK149" s="36"/>
      <c r="BL149" s="36"/>
      <c r="BM149" s="36"/>
      <c r="BN149" s="36"/>
      <c r="BO149" s="36">
        <v>12</v>
      </c>
      <c r="BP149" s="36"/>
      <c r="BQ149" s="36"/>
      <c r="BR149" s="36"/>
      <c r="BS149" s="36"/>
    </row>
    <row r="150" spans="1:79" s="1" customFormat="1" ht="15" hidden="1" customHeight="1">
      <c r="A150" s="38" t="s">
        <v>69</v>
      </c>
      <c r="B150" s="38"/>
      <c r="C150" s="38"/>
      <c r="D150" s="38"/>
      <c r="E150" s="38"/>
      <c r="F150" s="38"/>
      <c r="G150" s="73" t="s">
        <v>57</v>
      </c>
      <c r="H150" s="73"/>
      <c r="I150" s="73"/>
      <c r="J150" s="73"/>
      <c r="K150" s="73"/>
      <c r="L150" s="73"/>
      <c r="M150" s="73"/>
      <c r="N150" s="73"/>
      <c r="O150" s="73"/>
      <c r="P150" s="73"/>
      <c r="Q150" s="73"/>
      <c r="R150" s="73"/>
      <c r="S150" s="73"/>
      <c r="T150" s="73" t="s">
        <v>79</v>
      </c>
      <c r="U150" s="73"/>
      <c r="V150" s="73"/>
      <c r="W150" s="73"/>
      <c r="X150" s="73"/>
      <c r="Y150" s="73"/>
      <c r="Z150" s="73"/>
      <c r="AA150" s="37" t="s">
        <v>65</v>
      </c>
      <c r="AB150" s="37"/>
      <c r="AC150" s="37"/>
      <c r="AD150" s="37"/>
      <c r="AE150" s="37"/>
      <c r="AF150" s="37" t="s">
        <v>66</v>
      </c>
      <c r="AG150" s="37"/>
      <c r="AH150" s="37"/>
      <c r="AI150" s="37"/>
      <c r="AJ150" s="37"/>
      <c r="AK150" s="44" t="s">
        <v>122</v>
      </c>
      <c r="AL150" s="44"/>
      <c r="AM150" s="44"/>
      <c r="AN150" s="44"/>
      <c r="AO150" s="44"/>
      <c r="AP150" s="37" t="s">
        <v>67</v>
      </c>
      <c r="AQ150" s="37"/>
      <c r="AR150" s="37"/>
      <c r="AS150" s="37"/>
      <c r="AT150" s="37"/>
      <c r="AU150" s="37" t="s">
        <v>68</v>
      </c>
      <c r="AV150" s="37"/>
      <c r="AW150" s="37"/>
      <c r="AX150" s="37"/>
      <c r="AY150" s="37"/>
      <c r="AZ150" s="44" t="s">
        <v>122</v>
      </c>
      <c r="BA150" s="44"/>
      <c r="BB150" s="44"/>
      <c r="BC150" s="44"/>
      <c r="BD150" s="44"/>
      <c r="BE150" s="37" t="s">
        <v>58</v>
      </c>
      <c r="BF150" s="37"/>
      <c r="BG150" s="37"/>
      <c r="BH150" s="37"/>
      <c r="BI150" s="37"/>
      <c r="BJ150" s="37" t="s">
        <v>59</v>
      </c>
      <c r="BK150" s="37"/>
      <c r="BL150" s="37"/>
      <c r="BM150" s="37"/>
      <c r="BN150" s="37"/>
      <c r="BO150" s="44" t="s">
        <v>122</v>
      </c>
      <c r="BP150" s="44"/>
      <c r="BQ150" s="44"/>
      <c r="BR150" s="44"/>
      <c r="BS150" s="44"/>
      <c r="CA150" s="1" t="s">
        <v>44</v>
      </c>
    </row>
    <row r="151" spans="1:79" s="99" customFormat="1" ht="63.75" customHeight="1">
      <c r="A151" s="110">
        <v>1</v>
      </c>
      <c r="B151" s="110"/>
      <c r="C151" s="110"/>
      <c r="D151" s="110"/>
      <c r="E151" s="110"/>
      <c r="F151" s="110"/>
      <c r="G151" s="92" t="s">
        <v>190</v>
      </c>
      <c r="H151" s="93"/>
      <c r="I151" s="93"/>
      <c r="J151" s="93"/>
      <c r="K151" s="93"/>
      <c r="L151" s="93"/>
      <c r="M151" s="93"/>
      <c r="N151" s="93"/>
      <c r="O151" s="93"/>
      <c r="P151" s="93"/>
      <c r="Q151" s="93"/>
      <c r="R151" s="93"/>
      <c r="S151" s="94"/>
      <c r="T151" s="122" t="s">
        <v>191</v>
      </c>
      <c r="U151" s="123"/>
      <c r="V151" s="123"/>
      <c r="W151" s="123"/>
      <c r="X151" s="123"/>
      <c r="Y151" s="123"/>
      <c r="Z151" s="124"/>
      <c r="AA151" s="121">
        <v>0</v>
      </c>
      <c r="AB151" s="121"/>
      <c r="AC151" s="121"/>
      <c r="AD151" s="121"/>
      <c r="AE151" s="121"/>
      <c r="AF151" s="121">
        <v>0</v>
      </c>
      <c r="AG151" s="121"/>
      <c r="AH151" s="121"/>
      <c r="AI151" s="121"/>
      <c r="AJ151" s="121"/>
      <c r="AK151" s="121">
        <f>IF(ISNUMBER(AA151),AA151,0)+IF(ISNUMBER(AF151),AF151,0)</f>
        <v>0</v>
      </c>
      <c r="AL151" s="121"/>
      <c r="AM151" s="121"/>
      <c r="AN151" s="121"/>
      <c r="AO151" s="121"/>
      <c r="AP151" s="121">
        <v>0</v>
      </c>
      <c r="AQ151" s="121"/>
      <c r="AR151" s="121"/>
      <c r="AS151" s="121"/>
      <c r="AT151" s="121"/>
      <c r="AU151" s="121">
        <v>0</v>
      </c>
      <c r="AV151" s="121"/>
      <c r="AW151" s="121"/>
      <c r="AX151" s="121"/>
      <c r="AY151" s="121"/>
      <c r="AZ151" s="121">
        <f>IF(ISNUMBER(AP151),AP151,0)+IF(ISNUMBER(AU151),AU151,0)</f>
        <v>0</v>
      </c>
      <c r="BA151" s="121"/>
      <c r="BB151" s="121"/>
      <c r="BC151" s="121"/>
      <c r="BD151" s="121"/>
      <c r="BE151" s="121">
        <v>0</v>
      </c>
      <c r="BF151" s="121"/>
      <c r="BG151" s="121"/>
      <c r="BH151" s="121"/>
      <c r="BI151" s="121"/>
      <c r="BJ151" s="121">
        <v>0</v>
      </c>
      <c r="BK151" s="121"/>
      <c r="BL151" s="121"/>
      <c r="BM151" s="121"/>
      <c r="BN151" s="121"/>
      <c r="BO151" s="121">
        <f>IF(ISNUMBER(BE151),BE151,0)+IF(ISNUMBER(BJ151),BJ151,0)</f>
        <v>0</v>
      </c>
      <c r="BP151" s="121"/>
      <c r="BQ151" s="121"/>
      <c r="BR151" s="121"/>
      <c r="BS151" s="121"/>
      <c r="CA151" s="99" t="s">
        <v>45</v>
      </c>
    </row>
    <row r="152" spans="1:79" s="99" customFormat="1" ht="63.75" customHeight="1">
      <c r="A152" s="110">
        <v>2</v>
      </c>
      <c r="B152" s="110"/>
      <c r="C152" s="110"/>
      <c r="D152" s="110"/>
      <c r="E152" s="110"/>
      <c r="F152" s="110"/>
      <c r="G152" s="92" t="s">
        <v>192</v>
      </c>
      <c r="H152" s="93"/>
      <c r="I152" s="93"/>
      <c r="J152" s="93"/>
      <c r="K152" s="93"/>
      <c r="L152" s="93"/>
      <c r="M152" s="93"/>
      <c r="N152" s="93"/>
      <c r="O152" s="93"/>
      <c r="P152" s="93"/>
      <c r="Q152" s="93"/>
      <c r="R152" s="93"/>
      <c r="S152" s="94"/>
      <c r="T152" s="122" t="s">
        <v>193</v>
      </c>
      <c r="U152" s="93"/>
      <c r="V152" s="93"/>
      <c r="W152" s="93"/>
      <c r="X152" s="93"/>
      <c r="Y152" s="93"/>
      <c r="Z152" s="94"/>
      <c r="AA152" s="121">
        <v>0</v>
      </c>
      <c r="AB152" s="121"/>
      <c r="AC152" s="121"/>
      <c r="AD152" s="121"/>
      <c r="AE152" s="121"/>
      <c r="AF152" s="121">
        <v>0</v>
      </c>
      <c r="AG152" s="121"/>
      <c r="AH152" s="121"/>
      <c r="AI152" s="121"/>
      <c r="AJ152" s="121"/>
      <c r="AK152" s="121">
        <f>IF(ISNUMBER(AA152),AA152,0)+IF(ISNUMBER(AF152),AF152,0)</f>
        <v>0</v>
      </c>
      <c r="AL152" s="121"/>
      <c r="AM152" s="121"/>
      <c r="AN152" s="121"/>
      <c r="AO152" s="121"/>
      <c r="AP152" s="121">
        <v>0</v>
      </c>
      <c r="AQ152" s="121"/>
      <c r="AR152" s="121"/>
      <c r="AS152" s="121"/>
      <c r="AT152" s="121"/>
      <c r="AU152" s="121">
        <v>0</v>
      </c>
      <c r="AV152" s="121"/>
      <c r="AW152" s="121"/>
      <c r="AX152" s="121"/>
      <c r="AY152" s="121"/>
      <c r="AZ152" s="121">
        <f>IF(ISNUMBER(AP152),AP152,0)+IF(ISNUMBER(AU152),AU152,0)</f>
        <v>0</v>
      </c>
      <c r="BA152" s="121"/>
      <c r="BB152" s="121"/>
      <c r="BC152" s="121"/>
      <c r="BD152" s="121"/>
      <c r="BE152" s="121">
        <v>30724</v>
      </c>
      <c r="BF152" s="121"/>
      <c r="BG152" s="121"/>
      <c r="BH152" s="121"/>
      <c r="BI152" s="121"/>
      <c r="BJ152" s="121">
        <v>0</v>
      </c>
      <c r="BK152" s="121"/>
      <c r="BL152" s="121"/>
      <c r="BM152" s="121"/>
      <c r="BN152" s="121"/>
      <c r="BO152" s="121">
        <f>IF(ISNUMBER(BE152),BE152,0)+IF(ISNUMBER(BJ152),BJ152,0)</f>
        <v>30724</v>
      </c>
      <c r="BP152" s="121"/>
      <c r="BQ152" s="121"/>
      <c r="BR152" s="121"/>
      <c r="BS152" s="121"/>
    </row>
    <row r="153" spans="1:79" s="6" customFormat="1" ht="12.75" customHeight="1">
      <c r="A153" s="88"/>
      <c r="B153" s="88"/>
      <c r="C153" s="88"/>
      <c r="D153" s="88"/>
      <c r="E153" s="88"/>
      <c r="F153" s="88"/>
      <c r="G153" s="100" t="s">
        <v>147</v>
      </c>
      <c r="H153" s="101"/>
      <c r="I153" s="101"/>
      <c r="J153" s="101"/>
      <c r="K153" s="101"/>
      <c r="L153" s="101"/>
      <c r="M153" s="101"/>
      <c r="N153" s="101"/>
      <c r="O153" s="101"/>
      <c r="P153" s="101"/>
      <c r="Q153" s="101"/>
      <c r="R153" s="101"/>
      <c r="S153" s="102"/>
      <c r="T153" s="125"/>
      <c r="U153" s="101"/>
      <c r="V153" s="101"/>
      <c r="W153" s="101"/>
      <c r="X153" s="101"/>
      <c r="Y153" s="101"/>
      <c r="Z153" s="102"/>
      <c r="AA153" s="120">
        <v>0</v>
      </c>
      <c r="AB153" s="120"/>
      <c r="AC153" s="120"/>
      <c r="AD153" s="120"/>
      <c r="AE153" s="120"/>
      <c r="AF153" s="120">
        <v>0</v>
      </c>
      <c r="AG153" s="120"/>
      <c r="AH153" s="120"/>
      <c r="AI153" s="120"/>
      <c r="AJ153" s="120"/>
      <c r="AK153" s="120">
        <f>IF(ISNUMBER(AA153),AA153,0)+IF(ISNUMBER(AF153),AF153,0)</f>
        <v>0</v>
      </c>
      <c r="AL153" s="120"/>
      <c r="AM153" s="120"/>
      <c r="AN153" s="120"/>
      <c r="AO153" s="120"/>
      <c r="AP153" s="120">
        <v>0</v>
      </c>
      <c r="AQ153" s="120"/>
      <c r="AR153" s="120"/>
      <c r="AS153" s="120"/>
      <c r="AT153" s="120"/>
      <c r="AU153" s="120">
        <v>0</v>
      </c>
      <c r="AV153" s="120"/>
      <c r="AW153" s="120"/>
      <c r="AX153" s="120"/>
      <c r="AY153" s="120"/>
      <c r="AZ153" s="120">
        <f>IF(ISNUMBER(AP153),AP153,0)+IF(ISNUMBER(AU153),AU153,0)</f>
        <v>0</v>
      </c>
      <c r="BA153" s="120"/>
      <c r="BB153" s="120"/>
      <c r="BC153" s="120"/>
      <c r="BD153" s="120"/>
      <c r="BE153" s="120">
        <v>30724</v>
      </c>
      <c r="BF153" s="120"/>
      <c r="BG153" s="120"/>
      <c r="BH153" s="120"/>
      <c r="BI153" s="120"/>
      <c r="BJ153" s="120">
        <v>0</v>
      </c>
      <c r="BK153" s="120"/>
      <c r="BL153" s="120"/>
      <c r="BM153" s="120"/>
      <c r="BN153" s="120"/>
      <c r="BO153" s="120">
        <f>IF(ISNUMBER(BE153),BE153,0)+IF(ISNUMBER(BJ153),BJ153,0)</f>
        <v>30724</v>
      </c>
      <c r="BP153" s="120"/>
      <c r="BQ153" s="120"/>
      <c r="BR153" s="120"/>
      <c r="BS153" s="120"/>
    </row>
    <row r="155" spans="1:79" ht="13.5" customHeight="1">
      <c r="A155" s="42" t="s">
        <v>240</v>
      </c>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row>
    <row r="156" spans="1:79" ht="15" customHeight="1">
      <c r="A156" s="53" t="s">
        <v>207</v>
      </c>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3"/>
      <c r="BA156" s="53"/>
      <c r="BB156" s="53"/>
      <c r="BC156" s="53"/>
      <c r="BD156" s="53"/>
    </row>
    <row r="157" spans="1:79" ht="15" customHeight="1">
      <c r="A157" s="36" t="s">
        <v>6</v>
      </c>
      <c r="B157" s="36"/>
      <c r="C157" s="36"/>
      <c r="D157" s="36"/>
      <c r="E157" s="36"/>
      <c r="F157" s="36"/>
      <c r="G157" s="36" t="s">
        <v>126</v>
      </c>
      <c r="H157" s="36"/>
      <c r="I157" s="36"/>
      <c r="J157" s="36"/>
      <c r="K157" s="36"/>
      <c r="L157" s="36"/>
      <c r="M157" s="36"/>
      <c r="N157" s="36"/>
      <c r="O157" s="36"/>
      <c r="P157" s="36"/>
      <c r="Q157" s="36"/>
      <c r="R157" s="36"/>
      <c r="S157" s="36"/>
      <c r="T157" s="36" t="s">
        <v>13</v>
      </c>
      <c r="U157" s="36"/>
      <c r="V157" s="36"/>
      <c r="W157" s="36"/>
      <c r="X157" s="36"/>
      <c r="Y157" s="36"/>
      <c r="Z157" s="36"/>
      <c r="AA157" s="30" t="s">
        <v>229</v>
      </c>
      <c r="AB157" s="75"/>
      <c r="AC157" s="75"/>
      <c r="AD157" s="75"/>
      <c r="AE157" s="75"/>
      <c r="AF157" s="75"/>
      <c r="AG157" s="75"/>
      <c r="AH157" s="75"/>
      <c r="AI157" s="75"/>
      <c r="AJ157" s="75"/>
      <c r="AK157" s="75"/>
      <c r="AL157" s="75"/>
      <c r="AM157" s="75"/>
      <c r="AN157" s="75"/>
      <c r="AO157" s="76"/>
      <c r="AP157" s="30" t="s">
        <v>234</v>
      </c>
      <c r="AQ157" s="31"/>
      <c r="AR157" s="31"/>
      <c r="AS157" s="31"/>
      <c r="AT157" s="31"/>
      <c r="AU157" s="31"/>
      <c r="AV157" s="31"/>
      <c r="AW157" s="31"/>
      <c r="AX157" s="31"/>
      <c r="AY157" s="31"/>
      <c r="AZ157" s="31"/>
      <c r="BA157" s="31"/>
      <c r="BB157" s="31"/>
      <c r="BC157" s="31"/>
      <c r="BD157" s="32"/>
    </row>
    <row r="158" spans="1:79" ht="32.1"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t="s">
        <v>4</v>
      </c>
      <c r="AB158" s="36"/>
      <c r="AC158" s="36"/>
      <c r="AD158" s="36"/>
      <c r="AE158" s="36"/>
      <c r="AF158" s="36" t="s">
        <v>3</v>
      </c>
      <c r="AG158" s="36"/>
      <c r="AH158" s="36"/>
      <c r="AI158" s="36"/>
      <c r="AJ158" s="36"/>
      <c r="AK158" s="36" t="s">
        <v>89</v>
      </c>
      <c r="AL158" s="36"/>
      <c r="AM158" s="36"/>
      <c r="AN158" s="36"/>
      <c r="AO158" s="36"/>
      <c r="AP158" s="36" t="s">
        <v>4</v>
      </c>
      <c r="AQ158" s="36"/>
      <c r="AR158" s="36"/>
      <c r="AS158" s="36"/>
      <c r="AT158" s="36"/>
      <c r="AU158" s="36" t="s">
        <v>3</v>
      </c>
      <c r="AV158" s="36"/>
      <c r="AW158" s="36"/>
      <c r="AX158" s="36"/>
      <c r="AY158" s="36"/>
      <c r="AZ158" s="36" t="s">
        <v>96</v>
      </c>
      <c r="BA158" s="36"/>
      <c r="BB158" s="36"/>
      <c r="BC158" s="36"/>
      <c r="BD158" s="36"/>
    </row>
    <row r="159" spans="1:79" ht="15" customHeight="1">
      <c r="A159" s="36">
        <v>1</v>
      </c>
      <c r="B159" s="36"/>
      <c r="C159" s="36"/>
      <c r="D159" s="36"/>
      <c r="E159" s="36"/>
      <c r="F159" s="36"/>
      <c r="G159" s="36">
        <v>2</v>
      </c>
      <c r="H159" s="36"/>
      <c r="I159" s="36"/>
      <c r="J159" s="36"/>
      <c r="K159" s="36"/>
      <c r="L159" s="36"/>
      <c r="M159" s="36"/>
      <c r="N159" s="36"/>
      <c r="O159" s="36"/>
      <c r="P159" s="36"/>
      <c r="Q159" s="36"/>
      <c r="R159" s="36"/>
      <c r="S159" s="36"/>
      <c r="T159" s="36">
        <v>3</v>
      </c>
      <c r="U159" s="36"/>
      <c r="V159" s="36"/>
      <c r="W159" s="36"/>
      <c r="X159" s="36"/>
      <c r="Y159" s="36"/>
      <c r="Z159" s="36"/>
      <c r="AA159" s="36">
        <v>4</v>
      </c>
      <c r="AB159" s="36"/>
      <c r="AC159" s="36"/>
      <c r="AD159" s="36"/>
      <c r="AE159" s="36"/>
      <c r="AF159" s="36">
        <v>5</v>
      </c>
      <c r="AG159" s="36"/>
      <c r="AH159" s="36"/>
      <c r="AI159" s="36"/>
      <c r="AJ159" s="36"/>
      <c r="AK159" s="36">
        <v>6</v>
      </c>
      <c r="AL159" s="36"/>
      <c r="AM159" s="36"/>
      <c r="AN159" s="36"/>
      <c r="AO159" s="36"/>
      <c r="AP159" s="36">
        <v>7</v>
      </c>
      <c r="AQ159" s="36"/>
      <c r="AR159" s="36"/>
      <c r="AS159" s="36"/>
      <c r="AT159" s="36"/>
      <c r="AU159" s="36">
        <v>8</v>
      </c>
      <c r="AV159" s="36"/>
      <c r="AW159" s="36"/>
      <c r="AX159" s="36"/>
      <c r="AY159" s="36"/>
      <c r="AZ159" s="36">
        <v>9</v>
      </c>
      <c r="BA159" s="36"/>
      <c r="BB159" s="36"/>
      <c r="BC159" s="36"/>
      <c r="BD159" s="36"/>
    </row>
    <row r="160" spans="1:79" s="1" customFormat="1" ht="12" hidden="1" customHeight="1">
      <c r="A160" s="38" t="s">
        <v>69</v>
      </c>
      <c r="B160" s="38"/>
      <c r="C160" s="38"/>
      <c r="D160" s="38"/>
      <c r="E160" s="38"/>
      <c r="F160" s="38"/>
      <c r="G160" s="73" t="s">
        <v>57</v>
      </c>
      <c r="H160" s="73"/>
      <c r="I160" s="73"/>
      <c r="J160" s="73"/>
      <c r="K160" s="73"/>
      <c r="L160" s="73"/>
      <c r="M160" s="73"/>
      <c r="N160" s="73"/>
      <c r="O160" s="73"/>
      <c r="P160" s="73"/>
      <c r="Q160" s="73"/>
      <c r="R160" s="73"/>
      <c r="S160" s="73"/>
      <c r="T160" s="73" t="s">
        <v>79</v>
      </c>
      <c r="U160" s="73"/>
      <c r="V160" s="73"/>
      <c r="W160" s="73"/>
      <c r="X160" s="73"/>
      <c r="Y160" s="73"/>
      <c r="Z160" s="73"/>
      <c r="AA160" s="37" t="s">
        <v>60</v>
      </c>
      <c r="AB160" s="37"/>
      <c r="AC160" s="37"/>
      <c r="AD160" s="37"/>
      <c r="AE160" s="37"/>
      <c r="AF160" s="37" t="s">
        <v>61</v>
      </c>
      <c r="AG160" s="37"/>
      <c r="AH160" s="37"/>
      <c r="AI160" s="37"/>
      <c r="AJ160" s="37"/>
      <c r="AK160" s="44" t="s">
        <v>122</v>
      </c>
      <c r="AL160" s="44"/>
      <c r="AM160" s="44"/>
      <c r="AN160" s="44"/>
      <c r="AO160" s="44"/>
      <c r="AP160" s="37" t="s">
        <v>62</v>
      </c>
      <c r="AQ160" s="37"/>
      <c r="AR160" s="37"/>
      <c r="AS160" s="37"/>
      <c r="AT160" s="37"/>
      <c r="AU160" s="37" t="s">
        <v>63</v>
      </c>
      <c r="AV160" s="37"/>
      <c r="AW160" s="37"/>
      <c r="AX160" s="37"/>
      <c r="AY160" s="37"/>
      <c r="AZ160" s="44" t="s">
        <v>122</v>
      </c>
      <c r="BA160" s="44"/>
      <c r="BB160" s="44"/>
      <c r="BC160" s="44"/>
      <c r="BD160" s="44"/>
      <c r="CA160" s="1" t="s">
        <v>46</v>
      </c>
    </row>
    <row r="161" spans="1:79" s="99" customFormat="1" ht="63.75" customHeight="1">
      <c r="A161" s="110">
        <v>1</v>
      </c>
      <c r="B161" s="110"/>
      <c r="C161" s="110"/>
      <c r="D161" s="110"/>
      <c r="E161" s="110"/>
      <c r="F161" s="110"/>
      <c r="G161" s="92" t="s">
        <v>190</v>
      </c>
      <c r="H161" s="93"/>
      <c r="I161" s="93"/>
      <c r="J161" s="93"/>
      <c r="K161" s="93"/>
      <c r="L161" s="93"/>
      <c r="M161" s="93"/>
      <c r="N161" s="93"/>
      <c r="O161" s="93"/>
      <c r="P161" s="93"/>
      <c r="Q161" s="93"/>
      <c r="R161" s="93"/>
      <c r="S161" s="94"/>
      <c r="T161" s="122" t="s">
        <v>191</v>
      </c>
      <c r="U161" s="123"/>
      <c r="V161" s="123"/>
      <c r="W161" s="123"/>
      <c r="X161" s="123"/>
      <c r="Y161" s="123"/>
      <c r="Z161" s="124"/>
      <c r="AA161" s="121">
        <v>34000</v>
      </c>
      <c r="AB161" s="121"/>
      <c r="AC161" s="121"/>
      <c r="AD161" s="121"/>
      <c r="AE161" s="121"/>
      <c r="AF161" s="121">
        <v>0</v>
      </c>
      <c r="AG161" s="121"/>
      <c r="AH161" s="121"/>
      <c r="AI161" s="121"/>
      <c r="AJ161" s="121"/>
      <c r="AK161" s="121">
        <f>IF(ISNUMBER(AA161),AA161,0)+IF(ISNUMBER(AF161),AF161,0)</f>
        <v>34000</v>
      </c>
      <c r="AL161" s="121"/>
      <c r="AM161" s="121"/>
      <c r="AN161" s="121"/>
      <c r="AO161" s="121"/>
      <c r="AP161" s="121">
        <v>35000</v>
      </c>
      <c r="AQ161" s="121"/>
      <c r="AR161" s="121"/>
      <c r="AS161" s="121"/>
      <c r="AT161" s="121"/>
      <c r="AU161" s="121">
        <v>0</v>
      </c>
      <c r="AV161" s="121"/>
      <c r="AW161" s="121"/>
      <c r="AX161" s="121"/>
      <c r="AY161" s="121"/>
      <c r="AZ161" s="121">
        <f>IF(ISNUMBER(AP161),AP161,0)+IF(ISNUMBER(AU161),AU161,0)</f>
        <v>35000</v>
      </c>
      <c r="BA161" s="121"/>
      <c r="BB161" s="121"/>
      <c r="BC161" s="121"/>
      <c r="BD161" s="121"/>
      <c r="CA161" s="99" t="s">
        <v>47</v>
      </c>
    </row>
    <row r="162" spans="1:79" s="99" customFormat="1" ht="63.75" customHeight="1">
      <c r="A162" s="110">
        <v>2</v>
      </c>
      <c r="B162" s="110"/>
      <c r="C162" s="110"/>
      <c r="D162" s="110"/>
      <c r="E162" s="110"/>
      <c r="F162" s="110"/>
      <c r="G162" s="92" t="s">
        <v>192</v>
      </c>
      <c r="H162" s="93"/>
      <c r="I162" s="93"/>
      <c r="J162" s="93"/>
      <c r="K162" s="93"/>
      <c r="L162" s="93"/>
      <c r="M162" s="93"/>
      <c r="N162" s="93"/>
      <c r="O162" s="93"/>
      <c r="P162" s="93"/>
      <c r="Q162" s="93"/>
      <c r="R162" s="93"/>
      <c r="S162" s="94"/>
      <c r="T162" s="122" t="s">
        <v>193</v>
      </c>
      <c r="U162" s="93"/>
      <c r="V162" s="93"/>
      <c r="W162" s="93"/>
      <c r="X162" s="93"/>
      <c r="Y162" s="93"/>
      <c r="Z162" s="94"/>
      <c r="AA162" s="121">
        <v>0</v>
      </c>
      <c r="AB162" s="121"/>
      <c r="AC162" s="121"/>
      <c r="AD162" s="121"/>
      <c r="AE162" s="121"/>
      <c r="AF162" s="121">
        <v>0</v>
      </c>
      <c r="AG162" s="121"/>
      <c r="AH162" s="121"/>
      <c r="AI162" s="121"/>
      <c r="AJ162" s="121"/>
      <c r="AK162" s="121">
        <f>IF(ISNUMBER(AA162),AA162,0)+IF(ISNUMBER(AF162),AF162,0)</f>
        <v>0</v>
      </c>
      <c r="AL162" s="121"/>
      <c r="AM162" s="121"/>
      <c r="AN162" s="121"/>
      <c r="AO162" s="121"/>
      <c r="AP162" s="121">
        <v>0</v>
      </c>
      <c r="AQ162" s="121"/>
      <c r="AR162" s="121"/>
      <c r="AS162" s="121"/>
      <c r="AT162" s="121"/>
      <c r="AU162" s="121">
        <v>0</v>
      </c>
      <c r="AV162" s="121"/>
      <c r="AW162" s="121"/>
      <c r="AX162" s="121"/>
      <c r="AY162" s="121"/>
      <c r="AZ162" s="121">
        <f>IF(ISNUMBER(AP162),AP162,0)+IF(ISNUMBER(AU162),AU162,0)</f>
        <v>0</v>
      </c>
      <c r="BA162" s="121"/>
      <c r="BB162" s="121"/>
      <c r="BC162" s="121"/>
      <c r="BD162" s="121"/>
    </row>
    <row r="163" spans="1:79" s="6" customFormat="1">
      <c r="A163" s="88"/>
      <c r="B163" s="88"/>
      <c r="C163" s="88"/>
      <c r="D163" s="88"/>
      <c r="E163" s="88"/>
      <c r="F163" s="88"/>
      <c r="G163" s="100" t="s">
        <v>147</v>
      </c>
      <c r="H163" s="101"/>
      <c r="I163" s="101"/>
      <c r="J163" s="101"/>
      <c r="K163" s="101"/>
      <c r="L163" s="101"/>
      <c r="M163" s="101"/>
      <c r="N163" s="101"/>
      <c r="O163" s="101"/>
      <c r="P163" s="101"/>
      <c r="Q163" s="101"/>
      <c r="R163" s="101"/>
      <c r="S163" s="102"/>
      <c r="T163" s="125"/>
      <c r="U163" s="101"/>
      <c r="V163" s="101"/>
      <c r="W163" s="101"/>
      <c r="X163" s="101"/>
      <c r="Y163" s="101"/>
      <c r="Z163" s="102"/>
      <c r="AA163" s="120">
        <v>34000</v>
      </c>
      <c r="AB163" s="120"/>
      <c r="AC163" s="120"/>
      <c r="AD163" s="120"/>
      <c r="AE163" s="120"/>
      <c r="AF163" s="120">
        <v>0</v>
      </c>
      <c r="AG163" s="120"/>
      <c r="AH163" s="120"/>
      <c r="AI163" s="120"/>
      <c r="AJ163" s="120"/>
      <c r="AK163" s="120">
        <f>IF(ISNUMBER(AA163),AA163,0)+IF(ISNUMBER(AF163),AF163,0)</f>
        <v>34000</v>
      </c>
      <c r="AL163" s="120"/>
      <c r="AM163" s="120"/>
      <c r="AN163" s="120"/>
      <c r="AO163" s="120"/>
      <c r="AP163" s="120">
        <v>35000</v>
      </c>
      <c r="AQ163" s="120"/>
      <c r="AR163" s="120"/>
      <c r="AS163" s="120"/>
      <c r="AT163" s="120"/>
      <c r="AU163" s="120">
        <v>0</v>
      </c>
      <c r="AV163" s="120"/>
      <c r="AW163" s="120"/>
      <c r="AX163" s="120"/>
      <c r="AY163" s="120"/>
      <c r="AZ163" s="120">
        <f>IF(ISNUMBER(AP163),AP163,0)+IF(ISNUMBER(AU163),AU163,0)</f>
        <v>35000</v>
      </c>
      <c r="BA163" s="120"/>
      <c r="BB163" s="120"/>
      <c r="BC163" s="120"/>
      <c r="BD163" s="120"/>
    </row>
    <row r="166" spans="1:79" ht="14.25" customHeight="1">
      <c r="A166" s="42" t="s">
        <v>241</v>
      </c>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row>
    <row r="167" spans="1:79" ht="15" customHeight="1">
      <c r="A167" s="53" t="s">
        <v>207</v>
      </c>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c r="AZ167" s="45"/>
      <c r="BA167" s="45"/>
      <c r="BB167" s="45"/>
      <c r="BC167" s="45"/>
      <c r="BD167" s="45"/>
      <c r="BE167" s="45"/>
      <c r="BF167" s="45"/>
      <c r="BG167" s="45"/>
      <c r="BH167" s="45"/>
      <c r="BI167" s="45"/>
      <c r="BJ167" s="45"/>
      <c r="BK167" s="45"/>
      <c r="BL167" s="45"/>
      <c r="BM167" s="45"/>
    </row>
    <row r="168" spans="1:79" ht="23.1" customHeight="1">
      <c r="A168" s="36" t="s">
        <v>128</v>
      </c>
      <c r="B168" s="36"/>
      <c r="C168" s="36"/>
      <c r="D168" s="36"/>
      <c r="E168" s="36"/>
      <c r="F168" s="36"/>
      <c r="G168" s="36"/>
      <c r="H168" s="36"/>
      <c r="I168" s="36"/>
      <c r="J168" s="36"/>
      <c r="K168" s="36"/>
      <c r="L168" s="36"/>
      <c r="M168" s="36"/>
      <c r="N168" s="61" t="s">
        <v>129</v>
      </c>
      <c r="O168" s="62"/>
      <c r="P168" s="62"/>
      <c r="Q168" s="62"/>
      <c r="R168" s="62"/>
      <c r="S168" s="62"/>
      <c r="T168" s="62"/>
      <c r="U168" s="63"/>
      <c r="V168" s="61" t="s">
        <v>130</v>
      </c>
      <c r="W168" s="62"/>
      <c r="X168" s="62"/>
      <c r="Y168" s="62"/>
      <c r="Z168" s="63"/>
      <c r="AA168" s="36" t="s">
        <v>208</v>
      </c>
      <c r="AB168" s="36"/>
      <c r="AC168" s="36"/>
      <c r="AD168" s="36"/>
      <c r="AE168" s="36"/>
      <c r="AF168" s="36"/>
      <c r="AG168" s="36"/>
      <c r="AH168" s="36"/>
      <c r="AI168" s="36"/>
      <c r="AJ168" s="36" t="s">
        <v>211</v>
      </c>
      <c r="AK168" s="36"/>
      <c r="AL168" s="36"/>
      <c r="AM168" s="36"/>
      <c r="AN168" s="36"/>
      <c r="AO168" s="36"/>
      <c r="AP168" s="36"/>
      <c r="AQ168" s="36"/>
      <c r="AR168" s="36"/>
      <c r="AS168" s="36" t="s">
        <v>218</v>
      </c>
      <c r="AT168" s="36"/>
      <c r="AU168" s="36"/>
      <c r="AV168" s="36"/>
      <c r="AW168" s="36"/>
      <c r="AX168" s="36"/>
      <c r="AY168" s="36"/>
      <c r="AZ168" s="36"/>
      <c r="BA168" s="36"/>
      <c r="BB168" s="36" t="s">
        <v>229</v>
      </c>
      <c r="BC168" s="36"/>
      <c r="BD168" s="36"/>
      <c r="BE168" s="36"/>
      <c r="BF168" s="36"/>
      <c r="BG168" s="36"/>
      <c r="BH168" s="36"/>
      <c r="BI168" s="36"/>
      <c r="BJ168" s="36"/>
      <c r="BK168" s="36" t="s">
        <v>234</v>
      </c>
      <c r="BL168" s="36"/>
      <c r="BM168" s="36"/>
      <c r="BN168" s="36"/>
      <c r="BO168" s="36"/>
      <c r="BP168" s="36"/>
      <c r="BQ168" s="36"/>
      <c r="BR168" s="36"/>
      <c r="BS168" s="36"/>
    </row>
    <row r="169" spans="1:79" ht="95.25" customHeight="1">
      <c r="A169" s="36"/>
      <c r="B169" s="36"/>
      <c r="C169" s="36"/>
      <c r="D169" s="36"/>
      <c r="E169" s="36"/>
      <c r="F169" s="36"/>
      <c r="G169" s="36"/>
      <c r="H169" s="36"/>
      <c r="I169" s="36"/>
      <c r="J169" s="36"/>
      <c r="K169" s="36"/>
      <c r="L169" s="36"/>
      <c r="M169" s="36"/>
      <c r="N169" s="64"/>
      <c r="O169" s="65"/>
      <c r="P169" s="65"/>
      <c r="Q169" s="65"/>
      <c r="R169" s="65"/>
      <c r="S169" s="65"/>
      <c r="T169" s="65"/>
      <c r="U169" s="66"/>
      <c r="V169" s="64"/>
      <c r="W169" s="65"/>
      <c r="X169" s="65"/>
      <c r="Y169" s="65"/>
      <c r="Z169" s="66"/>
      <c r="AA169" s="49" t="s">
        <v>133</v>
      </c>
      <c r="AB169" s="49"/>
      <c r="AC169" s="49"/>
      <c r="AD169" s="49"/>
      <c r="AE169" s="49"/>
      <c r="AF169" s="49" t="s">
        <v>134</v>
      </c>
      <c r="AG169" s="49"/>
      <c r="AH169" s="49"/>
      <c r="AI169" s="49"/>
      <c r="AJ169" s="49" t="s">
        <v>133</v>
      </c>
      <c r="AK169" s="49"/>
      <c r="AL169" s="49"/>
      <c r="AM169" s="49"/>
      <c r="AN169" s="49"/>
      <c r="AO169" s="49" t="s">
        <v>134</v>
      </c>
      <c r="AP169" s="49"/>
      <c r="AQ169" s="49"/>
      <c r="AR169" s="49"/>
      <c r="AS169" s="49" t="s">
        <v>133</v>
      </c>
      <c r="AT169" s="49"/>
      <c r="AU169" s="49"/>
      <c r="AV169" s="49"/>
      <c r="AW169" s="49"/>
      <c r="AX169" s="49" t="s">
        <v>134</v>
      </c>
      <c r="AY169" s="49"/>
      <c r="AZ169" s="49"/>
      <c r="BA169" s="49"/>
      <c r="BB169" s="49" t="s">
        <v>133</v>
      </c>
      <c r="BC169" s="49"/>
      <c r="BD169" s="49"/>
      <c r="BE169" s="49"/>
      <c r="BF169" s="49"/>
      <c r="BG169" s="49" t="s">
        <v>134</v>
      </c>
      <c r="BH169" s="49"/>
      <c r="BI169" s="49"/>
      <c r="BJ169" s="49"/>
      <c r="BK169" s="49" t="s">
        <v>133</v>
      </c>
      <c r="BL169" s="49"/>
      <c r="BM169" s="49"/>
      <c r="BN169" s="49"/>
      <c r="BO169" s="49"/>
      <c r="BP169" s="49" t="s">
        <v>134</v>
      </c>
      <c r="BQ169" s="49"/>
      <c r="BR169" s="49"/>
      <c r="BS169" s="49"/>
    </row>
    <row r="170" spans="1:79" ht="15" customHeight="1">
      <c r="A170" s="36">
        <v>1</v>
      </c>
      <c r="B170" s="36"/>
      <c r="C170" s="36"/>
      <c r="D170" s="36"/>
      <c r="E170" s="36"/>
      <c r="F170" s="36"/>
      <c r="G170" s="36"/>
      <c r="H170" s="36"/>
      <c r="I170" s="36"/>
      <c r="J170" s="36"/>
      <c r="K170" s="36"/>
      <c r="L170" s="36"/>
      <c r="M170" s="36"/>
      <c r="N170" s="30">
        <v>2</v>
      </c>
      <c r="O170" s="31"/>
      <c r="P170" s="31"/>
      <c r="Q170" s="31"/>
      <c r="R170" s="31"/>
      <c r="S170" s="31"/>
      <c r="T170" s="31"/>
      <c r="U170" s="32"/>
      <c r="V170" s="36">
        <v>3</v>
      </c>
      <c r="W170" s="36"/>
      <c r="X170" s="36"/>
      <c r="Y170" s="36"/>
      <c r="Z170" s="36"/>
      <c r="AA170" s="36">
        <v>4</v>
      </c>
      <c r="AB170" s="36"/>
      <c r="AC170" s="36"/>
      <c r="AD170" s="36"/>
      <c r="AE170" s="36"/>
      <c r="AF170" s="36">
        <v>5</v>
      </c>
      <c r="AG170" s="36"/>
      <c r="AH170" s="36"/>
      <c r="AI170" s="36"/>
      <c r="AJ170" s="36">
        <v>6</v>
      </c>
      <c r="AK170" s="36"/>
      <c r="AL170" s="36"/>
      <c r="AM170" s="36"/>
      <c r="AN170" s="36"/>
      <c r="AO170" s="36">
        <v>7</v>
      </c>
      <c r="AP170" s="36"/>
      <c r="AQ170" s="36"/>
      <c r="AR170" s="36"/>
      <c r="AS170" s="36">
        <v>8</v>
      </c>
      <c r="AT170" s="36"/>
      <c r="AU170" s="36"/>
      <c r="AV170" s="36"/>
      <c r="AW170" s="36"/>
      <c r="AX170" s="36">
        <v>9</v>
      </c>
      <c r="AY170" s="36"/>
      <c r="AZ170" s="36"/>
      <c r="BA170" s="36"/>
      <c r="BB170" s="36">
        <v>10</v>
      </c>
      <c r="BC170" s="36"/>
      <c r="BD170" s="36"/>
      <c r="BE170" s="36"/>
      <c r="BF170" s="36"/>
      <c r="BG170" s="36">
        <v>11</v>
      </c>
      <c r="BH170" s="36"/>
      <c r="BI170" s="36"/>
      <c r="BJ170" s="36"/>
      <c r="BK170" s="36">
        <v>12</v>
      </c>
      <c r="BL170" s="36"/>
      <c r="BM170" s="36"/>
      <c r="BN170" s="36"/>
      <c r="BO170" s="36"/>
      <c r="BP170" s="36">
        <v>13</v>
      </c>
      <c r="BQ170" s="36"/>
      <c r="BR170" s="36"/>
      <c r="BS170" s="36"/>
    </row>
    <row r="171" spans="1:79" s="1" customFormat="1" ht="12" hidden="1" customHeight="1">
      <c r="A171" s="73" t="s">
        <v>146</v>
      </c>
      <c r="B171" s="73"/>
      <c r="C171" s="73"/>
      <c r="D171" s="73"/>
      <c r="E171" s="73"/>
      <c r="F171" s="73"/>
      <c r="G171" s="73"/>
      <c r="H171" s="73"/>
      <c r="I171" s="73"/>
      <c r="J171" s="73"/>
      <c r="K171" s="73"/>
      <c r="L171" s="73"/>
      <c r="M171" s="73"/>
      <c r="N171" s="38" t="s">
        <v>131</v>
      </c>
      <c r="O171" s="38"/>
      <c r="P171" s="38"/>
      <c r="Q171" s="38"/>
      <c r="R171" s="38"/>
      <c r="S171" s="38"/>
      <c r="T171" s="38"/>
      <c r="U171" s="38"/>
      <c r="V171" s="38" t="s">
        <v>132</v>
      </c>
      <c r="W171" s="38"/>
      <c r="X171" s="38"/>
      <c r="Y171" s="38"/>
      <c r="Z171" s="38"/>
      <c r="AA171" s="37" t="s">
        <v>65</v>
      </c>
      <c r="AB171" s="37"/>
      <c r="AC171" s="37"/>
      <c r="AD171" s="37"/>
      <c r="AE171" s="37"/>
      <c r="AF171" s="37" t="s">
        <v>66</v>
      </c>
      <c r="AG171" s="37"/>
      <c r="AH171" s="37"/>
      <c r="AI171" s="37"/>
      <c r="AJ171" s="37" t="s">
        <v>67</v>
      </c>
      <c r="AK171" s="37"/>
      <c r="AL171" s="37"/>
      <c r="AM171" s="37"/>
      <c r="AN171" s="37"/>
      <c r="AO171" s="37" t="s">
        <v>68</v>
      </c>
      <c r="AP171" s="37"/>
      <c r="AQ171" s="37"/>
      <c r="AR171" s="37"/>
      <c r="AS171" s="37" t="s">
        <v>58</v>
      </c>
      <c r="AT171" s="37"/>
      <c r="AU171" s="37"/>
      <c r="AV171" s="37"/>
      <c r="AW171" s="37"/>
      <c r="AX171" s="37" t="s">
        <v>59</v>
      </c>
      <c r="AY171" s="37"/>
      <c r="AZ171" s="37"/>
      <c r="BA171" s="37"/>
      <c r="BB171" s="37" t="s">
        <v>60</v>
      </c>
      <c r="BC171" s="37"/>
      <c r="BD171" s="37"/>
      <c r="BE171" s="37"/>
      <c r="BF171" s="37"/>
      <c r="BG171" s="37" t="s">
        <v>61</v>
      </c>
      <c r="BH171" s="37"/>
      <c r="BI171" s="37"/>
      <c r="BJ171" s="37"/>
      <c r="BK171" s="37" t="s">
        <v>62</v>
      </c>
      <c r="BL171" s="37"/>
      <c r="BM171" s="37"/>
      <c r="BN171" s="37"/>
      <c r="BO171" s="37"/>
      <c r="BP171" s="37" t="s">
        <v>63</v>
      </c>
      <c r="BQ171" s="37"/>
      <c r="BR171" s="37"/>
      <c r="BS171" s="37"/>
      <c r="CA171" s="1" t="s">
        <v>48</v>
      </c>
    </row>
    <row r="172" spans="1:79" s="6" customFormat="1" ht="12.75" customHeight="1">
      <c r="A172" s="126" t="s">
        <v>147</v>
      </c>
      <c r="B172" s="126"/>
      <c r="C172" s="126"/>
      <c r="D172" s="126"/>
      <c r="E172" s="126"/>
      <c r="F172" s="126"/>
      <c r="G172" s="126"/>
      <c r="H172" s="126"/>
      <c r="I172" s="126"/>
      <c r="J172" s="126"/>
      <c r="K172" s="126"/>
      <c r="L172" s="126"/>
      <c r="M172" s="126"/>
      <c r="N172" s="87"/>
      <c r="O172" s="85"/>
      <c r="P172" s="85"/>
      <c r="Q172" s="85"/>
      <c r="R172" s="85"/>
      <c r="S172" s="85"/>
      <c r="T172" s="85"/>
      <c r="U172" s="86"/>
      <c r="V172" s="127"/>
      <c r="W172" s="127"/>
      <c r="X172" s="127"/>
      <c r="Y172" s="127"/>
      <c r="Z172" s="127"/>
      <c r="AA172" s="127"/>
      <c r="AB172" s="127"/>
      <c r="AC172" s="127"/>
      <c r="AD172" s="127"/>
      <c r="AE172" s="127"/>
      <c r="AF172" s="127"/>
      <c r="AG172" s="127"/>
      <c r="AH172" s="127"/>
      <c r="AI172" s="127"/>
      <c r="AJ172" s="127"/>
      <c r="AK172" s="127"/>
      <c r="AL172" s="127"/>
      <c r="AM172" s="127"/>
      <c r="AN172" s="127"/>
      <c r="AO172" s="127"/>
      <c r="AP172" s="127"/>
      <c r="AQ172" s="127"/>
      <c r="AR172" s="127"/>
      <c r="AS172" s="127"/>
      <c r="AT172" s="127"/>
      <c r="AU172" s="127"/>
      <c r="AV172" s="127"/>
      <c r="AW172" s="127"/>
      <c r="AX172" s="127"/>
      <c r="AY172" s="127"/>
      <c r="AZ172" s="127"/>
      <c r="BA172" s="127"/>
      <c r="BB172" s="127"/>
      <c r="BC172" s="127"/>
      <c r="BD172" s="127"/>
      <c r="BE172" s="127"/>
      <c r="BF172" s="127"/>
      <c r="BG172" s="127"/>
      <c r="BH172" s="127"/>
      <c r="BI172" s="127"/>
      <c r="BJ172" s="127"/>
      <c r="BK172" s="127"/>
      <c r="BL172" s="127"/>
      <c r="BM172" s="127"/>
      <c r="BN172" s="127"/>
      <c r="BO172" s="127"/>
      <c r="BP172" s="128"/>
      <c r="BQ172" s="129"/>
      <c r="BR172" s="129"/>
      <c r="BS172" s="130"/>
      <c r="CA172" s="6" t="s">
        <v>49</v>
      </c>
    </row>
    <row r="175" spans="1:79" ht="35.25" customHeight="1">
      <c r="A175" s="42" t="s">
        <v>242</v>
      </c>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row>
    <row r="176" spans="1:79" ht="120" customHeight="1">
      <c r="A176" s="131" t="s">
        <v>197</v>
      </c>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c r="AC176" s="131"/>
      <c r="AD176" s="131"/>
      <c r="AE176" s="131"/>
      <c r="AF176" s="131"/>
      <c r="AG176" s="131"/>
      <c r="AH176" s="131"/>
      <c r="AI176" s="131"/>
      <c r="AJ176" s="131"/>
      <c r="AK176" s="131"/>
      <c r="AL176" s="131"/>
      <c r="AM176" s="131"/>
      <c r="AN176" s="131"/>
      <c r="AO176" s="131"/>
      <c r="AP176" s="131"/>
      <c r="AQ176" s="131"/>
      <c r="AR176" s="131"/>
      <c r="AS176" s="131"/>
      <c r="AT176" s="131"/>
      <c r="AU176" s="131"/>
      <c r="AV176" s="131"/>
      <c r="AW176" s="131"/>
      <c r="AX176" s="131"/>
      <c r="AY176" s="131"/>
      <c r="AZ176" s="131"/>
      <c r="BA176" s="131"/>
      <c r="BB176" s="131"/>
      <c r="BC176" s="131"/>
      <c r="BD176" s="131"/>
      <c r="BE176" s="131"/>
      <c r="BF176" s="131"/>
      <c r="BG176" s="131"/>
      <c r="BH176" s="131"/>
      <c r="BI176" s="131"/>
      <c r="BJ176" s="131"/>
      <c r="BK176" s="131"/>
      <c r="BL176" s="131"/>
    </row>
    <row r="177" spans="1:79" ht="1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9" spans="1:79" ht="28.5" customHeight="1">
      <c r="A179" s="39" t="s">
        <v>225</v>
      </c>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row>
    <row r="180" spans="1:79" ht="14.25" customHeight="1">
      <c r="A180" s="42" t="s">
        <v>209</v>
      </c>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row>
    <row r="181" spans="1:79" ht="15" customHeight="1">
      <c r="A181" s="40" t="s">
        <v>207</v>
      </c>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row>
    <row r="182" spans="1:79" ht="42.95" customHeight="1">
      <c r="A182" s="49" t="s">
        <v>135</v>
      </c>
      <c r="B182" s="49"/>
      <c r="C182" s="49"/>
      <c r="D182" s="49"/>
      <c r="E182" s="49"/>
      <c r="F182" s="49"/>
      <c r="G182" s="36" t="s">
        <v>19</v>
      </c>
      <c r="H182" s="36"/>
      <c r="I182" s="36"/>
      <c r="J182" s="36"/>
      <c r="K182" s="36"/>
      <c r="L182" s="36"/>
      <c r="M182" s="36"/>
      <c r="N182" s="36"/>
      <c r="O182" s="36"/>
      <c r="P182" s="36"/>
      <c r="Q182" s="36"/>
      <c r="R182" s="36"/>
      <c r="S182" s="36"/>
      <c r="T182" s="36" t="s">
        <v>15</v>
      </c>
      <c r="U182" s="36"/>
      <c r="V182" s="36"/>
      <c r="W182" s="36"/>
      <c r="X182" s="36"/>
      <c r="Y182" s="36"/>
      <c r="Z182" s="36" t="s">
        <v>14</v>
      </c>
      <c r="AA182" s="36"/>
      <c r="AB182" s="36"/>
      <c r="AC182" s="36"/>
      <c r="AD182" s="36"/>
      <c r="AE182" s="36" t="s">
        <v>136</v>
      </c>
      <c r="AF182" s="36"/>
      <c r="AG182" s="36"/>
      <c r="AH182" s="36"/>
      <c r="AI182" s="36"/>
      <c r="AJ182" s="36"/>
      <c r="AK182" s="36" t="s">
        <v>137</v>
      </c>
      <c r="AL182" s="36"/>
      <c r="AM182" s="36"/>
      <c r="AN182" s="36"/>
      <c r="AO182" s="36"/>
      <c r="AP182" s="36"/>
      <c r="AQ182" s="36" t="s">
        <v>138</v>
      </c>
      <c r="AR182" s="36"/>
      <c r="AS182" s="36"/>
      <c r="AT182" s="36"/>
      <c r="AU182" s="36"/>
      <c r="AV182" s="36"/>
      <c r="AW182" s="36" t="s">
        <v>98</v>
      </c>
      <c r="AX182" s="36"/>
      <c r="AY182" s="36"/>
      <c r="AZ182" s="36"/>
      <c r="BA182" s="36"/>
      <c r="BB182" s="36"/>
      <c r="BC182" s="36"/>
      <c r="BD182" s="36"/>
      <c r="BE182" s="36"/>
      <c r="BF182" s="36"/>
      <c r="BG182" s="36" t="s">
        <v>139</v>
      </c>
      <c r="BH182" s="36"/>
      <c r="BI182" s="36"/>
      <c r="BJ182" s="36"/>
      <c r="BK182" s="36"/>
      <c r="BL182" s="36"/>
    </row>
    <row r="183" spans="1:79" ht="39.950000000000003" customHeight="1">
      <c r="A183" s="49"/>
      <c r="B183" s="49"/>
      <c r="C183" s="49"/>
      <c r="D183" s="49"/>
      <c r="E183" s="49"/>
      <c r="F183" s="49"/>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t="s">
        <v>17</v>
      </c>
      <c r="AX183" s="36"/>
      <c r="AY183" s="36"/>
      <c r="AZ183" s="36"/>
      <c r="BA183" s="36"/>
      <c r="BB183" s="36" t="s">
        <v>16</v>
      </c>
      <c r="BC183" s="36"/>
      <c r="BD183" s="36"/>
      <c r="BE183" s="36"/>
      <c r="BF183" s="36"/>
      <c r="BG183" s="36"/>
      <c r="BH183" s="36"/>
      <c r="BI183" s="36"/>
      <c r="BJ183" s="36"/>
      <c r="BK183" s="36"/>
      <c r="BL183" s="36"/>
    </row>
    <row r="184" spans="1:79" ht="15" customHeight="1">
      <c r="A184" s="36">
        <v>1</v>
      </c>
      <c r="B184" s="36"/>
      <c r="C184" s="36"/>
      <c r="D184" s="36"/>
      <c r="E184" s="36"/>
      <c r="F184" s="36"/>
      <c r="G184" s="36">
        <v>2</v>
      </c>
      <c r="H184" s="36"/>
      <c r="I184" s="36"/>
      <c r="J184" s="36"/>
      <c r="K184" s="36"/>
      <c r="L184" s="36"/>
      <c r="M184" s="36"/>
      <c r="N184" s="36"/>
      <c r="O184" s="36"/>
      <c r="P184" s="36"/>
      <c r="Q184" s="36"/>
      <c r="R184" s="36"/>
      <c r="S184" s="36"/>
      <c r="T184" s="36">
        <v>3</v>
      </c>
      <c r="U184" s="36"/>
      <c r="V184" s="36"/>
      <c r="W184" s="36"/>
      <c r="X184" s="36"/>
      <c r="Y184" s="36"/>
      <c r="Z184" s="36">
        <v>4</v>
      </c>
      <c r="AA184" s="36"/>
      <c r="AB184" s="36"/>
      <c r="AC184" s="36"/>
      <c r="AD184" s="36"/>
      <c r="AE184" s="36">
        <v>5</v>
      </c>
      <c r="AF184" s="36"/>
      <c r="AG184" s="36"/>
      <c r="AH184" s="36"/>
      <c r="AI184" s="36"/>
      <c r="AJ184" s="36"/>
      <c r="AK184" s="36">
        <v>6</v>
      </c>
      <c r="AL184" s="36"/>
      <c r="AM184" s="36"/>
      <c r="AN184" s="36"/>
      <c r="AO184" s="36"/>
      <c r="AP184" s="36"/>
      <c r="AQ184" s="36">
        <v>7</v>
      </c>
      <c r="AR184" s="36"/>
      <c r="AS184" s="36"/>
      <c r="AT184" s="36"/>
      <c r="AU184" s="36"/>
      <c r="AV184" s="36"/>
      <c r="AW184" s="36">
        <v>8</v>
      </c>
      <c r="AX184" s="36"/>
      <c r="AY184" s="36"/>
      <c r="AZ184" s="36"/>
      <c r="BA184" s="36"/>
      <c r="BB184" s="36">
        <v>9</v>
      </c>
      <c r="BC184" s="36"/>
      <c r="BD184" s="36"/>
      <c r="BE184" s="36"/>
      <c r="BF184" s="36"/>
      <c r="BG184" s="36">
        <v>10</v>
      </c>
      <c r="BH184" s="36"/>
      <c r="BI184" s="36"/>
      <c r="BJ184" s="36"/>
      <c r="BK184" s="36"/>
      <c r="BL184" s="36"/>
    </row>
    <row r="185" spans="1:79" s="1" customFormat="1" ht="12" hidden="1" customHeight="1">
      <c r="A185" s="38" t="s">
        <v>64</v>
      </c>
      <c r="B185" s="38"/>
      <c r="C185" s="38"/>
      <c r="D185" s="38"/>
      <c r="E185" s="38"/>
      <c r="F185" s="38"/>
      <c r="G185" s="73" t="s">
        <v>57</v>
      </c>
      <c r="H185" s="73"/>
      <c r="I185" s="73"/>
      <c r="J185" s="73"/>
      <c r="K185" s="73"/>
      <c r="L185" s="73"/>
      <c r="M185" s="73"/>
      <c r="N185" s="73"/>
      <c r="O185" s="73"/>
      <c r="P185" s="73"/>
      <c r="Q185" s="73"/>
      <c r="R185" s="73"/>
      <c r="S185" s="73"/>
      <c r="T185" s="37" t="s">
        <v>80</v>
      </c>
      <c r="U185" s="37"/>
      <c r="V185" s="37"/>
      <c r="W185" s="37"/>
      <c r="X185" s="37"/>
      <c r="Y185" s="37"/>
      <c r="Z185" s="37" t="s">
        <v>81</v>
      </c>
      <c r="AA185" s="37"/>
      <c r="AB185" s="37"/>
      <c r="AC185" s="37"/>
      <c r="AD185" s="37"/>
      <c r="AE185" s="37" t="s">
        <v>82</v>
      </c>
      <c r="AF185" s="37"/>
      <c r="AG185" s="37"/>
      <c r="AH185" s="37"/>
      <c r="AI185" s="37"/>
      <c r="AJ185" s="37"/>
      <c r="AK185" s="37" t="s">
        <v>83</v>
      </c>
      <c r="AL185" s="37"/>
      <c r="AM185" s="37"/>
      <c r="AN185" s="37"/>
      <c r="AO185" s="37"/>
      <c r="AP185" s="37"/>
      <c r="AQ185" s="74" t="s">
        <v>99</v>
      </c>
      <c r="AR185" s="37"/>
      <c r="AS185" s="37"/>
      <c r="AT185" s="37"/>
      <c r="AU185" s="37"/>
      <c r="AV185" s="37"/>
      <c r="AW185" s="37" t="s">
        <v>84</v>
      </c>
      <c r="AX185" s="37"/>
      <c r="AY185" s="37"/>
      <c r="AZ185" s="37"/>
      <c r="BA185" s="37"/>
      <c r="BB185" s="37" t="s">
        <v>85</v>
      </c>
      <c r="BC185" s="37"/>
      <c r="BD185" s="37"/>
      <c r="BE185" s="37"/>
      <c r="BF185" s="37"/>
      <c r="BG185" s="74" t="s">
        <v>100</v>
      </c>
      <c r="BH185" s="37"/>
      <c r="BI185" s="37"/>
      <c r="BJ185" s="37"/>
      <c r="BK185" s="37"/>
      <c r="BL185" s="37"/>
      <c r="CA185" s="1" t="s">
        <v>50</v>
      </c>
    </row>
    <row r="186" spans="1:79" s="99" customFormat="1" ht="12.75" customHeight="1">
      <c r="A186" s="110">
        <v>2240</v>
      </c>
      <c r="B186" s="110"/>
      <c r="C186" s="110"/>
      <c r="D186" s="110"/>
      <c r="E186" s="110"/>
      <c r="F186" s="110"/>
      <c r="G186" s="92" t="s">
        <v>174</v>
      </c>
      <c r="H186" s="93"/>
      <c r="I186" s="93"/>
      <c r="J186" s="93"/>
      <c r="K186" s="93"/>
      <c r="L186" s="93"/>
      <c r="M186" s="93"/>
      <c r="N186" s="93"/>
      <c r="O186" s="93"/>
      <c r="P186" s="93"/>
      <c r="Q186" s="93"/>
      <c r="R186" s="93"/>
      <c r="S186" s="94"/>
      <c r="T186" s="121">
        <v>0</v>
      </c>
      <c r="U186" s="121"/>
      <c r="V186" s="121"/>
      <c r="W186" s="121"/>
      <c r="X186" s="121"/>
      <c r="Y186" s="121"/>
      <c r="Z186" s="121">
        <v>0</v>
      </c>
      <c r="AA186" s="121"/>
      <c r="AB186" s="121"/>
      <c r="AC186" s="121"/>
      <c r="AD186" s="121"/>
      <c r="AE186" s="121">
        <v>0</v>
      </c>
      <c r="AF186" s="121"/>
      <c r="AG186" s="121"/>
      <c r="AH186" s="121"/>
      <c r="AI186" s="121"/>
      <c r="AJ186" s="121"/>
      <c r="AK186" s="121">
        <v>0</v>
      </c>
      <c r="AL186" s="121"/>
      <c r="AM186" s="121"/>
      <c r="AN186" s="121"/>
      <c r="AO186" s="121"/>
      <c r="AP186" s="121"/>
      <c r="AQ186" s="121">
        <f>IF(ISNUMBER(AK186),AK186,0)-IF(ISNUMBER(AE186),AE186,0)</f>
        <v>0</v>
      </c>
      <c r="AR186" s="121"/>
      <c r="AS186" s="121"/>
      <c r="AT186" s="121"/>
      <c r="AU186" s="121"/>
      <c r="AV186" s="121"/>
      <c r="AW186" s="121">
        <v>0</v>
      </c>
      <c r="AX186" s="121"/>
      <c r="AY186" s="121"/>
      <c r="AZ186" s="121"/>
      <c r="BA186" s="121"/>
      <c r="BB186" s="121">
        <v>0</v>
      </c>
      <c r="BC186" s="121"/>
      <c r="BD186" s="121"/>
      <c r="BE186" s="121"/>
      <c r="BF186" s="121"/>
      <c r="BG186" s="121">
        <f>IF(ISNUMBER(Z186),Z186,0)+IF(ISNUMBER(AK186),AK186,0)</f>
        <v>0</v>
      </c>
      <c r="BH186" s="121"/>
      <c r="BI186" s="121"/>
      <c r="BJ186" s="121"/>
      <c r="BK186" s="121"/>
      <c r="BL186" s="121"/>
      <c r="CA186" s="99" t="s">
        <v>51</v>
      </c>
    </row>
    <row r="187" spans="1:79" s="6" customFormat="1" ht="12.75" customHeight="1">
      <c r="A187" s="88"/>
      <c r="B187" s="88"/>
      <c r="C187" s="88"/>
      <c r="D187" s="88"/>
      <c r="E187" s="88"/>
      <c r="F187" s="88"/>
      <c r="G187" s="100" t="s">
        <v>147</v>
      </c>
      <c r="H187" s="101"/>
      <c r="I187" s="101"/>
      <c r="J187" s="101"/>
      <c r="K187" s="101"/>
      <c r="L187" s="101"/>
      <c r="M187" s="101"/>
      <c r="N187" s="101"/>
      <c r="O187" s="101"/>
      <c r="P187" s="101"/>
      <c r="Q187" s="101"/>
      <c r="R187" s="101"/>
      <c r="S187" s="102"/>
      <c r="T187" s="120">
        <v>0</v>
      </c>
      <c r="U187" s="120"/>
      <c r="V187" s="120"/>
      <c r="W187" s="120"/>
      <c r="X187" s="120"/>
      <c r="Y187" s="120"/>
      <c r="Z187" s="120">
        <v>0</v>
      </c>
      <c r="AA187" s="120"/>
      <c r="AB187" s="120"/>
      <c r="AC187" s="120"/>
      <c r="AD187" s="120"/>
      <c r="AE187" s="120">
        <v>0</v>
      </c>
      <c r="AF187" s="120"/>
      <c r="AG187" s="120"/>
      <c r="AH187" s="120"/>
      <c r="AI187" s="120"/>
      <c r="AJ187" s="120"/>
      <c r="AK187" s="120">
        <v>0</v>
      </c>
      <c r="AL187" s="120"/>
      <c r="AM187" s="120"/>
      <c r="AN187" s="120"/>
      <c r="AO187" s="120"/>
      <c r="AP187" s="120"/>
      <c r="AQ187" s="120">
        <f>IF(ISNUMBER(AK187),AK187,0)-IF(ISNUMBER(AE187),AE187,0)</f>
        <v>0</v>
      </c>
      <c r="AR187" s="120"/>
      <c r="AS187" s="120"/>
      <c r="AT187" s="120"/>
      <c r="AU187" s="120"/>
      <c r="AV187" s="120"/>
      <c r="AW187" s="120">
        <v>0</v>
      </c>
      <c r="AX187" s="120"/>
      <c r="AY187" s="120"/>
      <c r="AZ187" s="120"/>
      <c r="BA187" s="120"/>
      <c r="BB187" s="120">
        <v>0</v>
      </c>
      <c r="BC187" s="120"/>
      <c r="BD187" s="120"/>
      <c r="BE187" s="120"/>
      <c r="BF187" s="120"/>
      <c r="BG187" s="120">
        <f>IF(ISNUMBER(Z187),Z187,0)+IF(ISNUMBER(AK187),AK187,0)</f>
        <v>0</v>
      </c>
      <c r="BH187" s="120"/>
      <c r="BI187" s="120"/>
      <c r="BJ187" s="120"/>
      <c r="BK187" s="120"/>
      <c r="BL187" s="120"/>
    </row>
    <row r="189" spans="1:79" ht="14.25" customHeight="1">
      <c r="A189" s="42" t="s">
        <v>226</v>
      </c>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row>
    <row r="190" spans="1:79" ht="15" customHeight="1">
      <c r="A190" s="40" t="s">
        <v>207</v>
      </c>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row>
    <row r="191" spans="1:79" ht="18" customHeight="1">
      <c r="A191" s="36" t="s">
        <v>135</v>
      </c>
      <c r="B191" s="36"/>
      <c r="C191" s="36"/>
      <c r="D191" s="36"/>
      <c r="E191" s="36"/>
      <c r="F191" s="36"/>
      <c r="G191" s="36" t="s">
        <v>19</v>
      </c>
      <c r="H191" s="36"/>
      <c r="I191" s="36"/>
      <c r="J191" s="36"/>
      <c r="K191" s="36"/>
      <c r="L191" s="36"/>
      <c r="M191" s="36"/>
      <c r="N191" s="36"/>
      <c r="O191" s="36"/>
      <c r="P191" s="36"/>
      <c r="Q191" s="36" t="s">
        <v>213</v>
      </c>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t="s">
        <v>223</v>
      </c>
      <c r="AP191" s="36"/>
      <c r="AQ191" s="36"/>
      <c r="AR191" s="36"/>
      <c r="AS191" s="36"/>
      <c r="AT191" s="36"/>
      <c r="AU191" s="36"/>
      <c r="AV191" s="36"/>
      <c r="AW191" s="36"/>
      <c r="AX191" s="36"/>
      <c r="AY191" s="36"/>
      <c r="AZ191" s="36"/>
      <c r="BA191" s="36"/>
      <c r="BB191" s="36"/>
      <c r="BC191" s="36"/>
      <c r="BD191" s="36"/>
      <c r="BE191" s="36"/>
      <c r="BF191" s="36"/>
      <c r="BG191" s="36"/>
      <c r="BH191" s="36"/>
      <c r="BI191" s="36"/>
      <c r="BJ191" s="36"/>
      <c r="BK191" s="36"/>
      <c r="BL191" s="36"/>
    </row>
    <row r="192" spans="1:79" ht="42.95" customHeight="1">
      <c r="A192" s="36"/>
      <c r="B192" s="36"/>
      <c r="C192" s="36"/>
      <c r="D192" s="36"/>
      <c r="E192" s="36"/>
      <c r="F192" s="36"/>
      <c r="G192" s="36"/>
      <c r="H192" s="36"/>
      <c r="I192" s="36"/>
      <c r="J192" s="36"/>
      <c r="K192" s="36"/>
      <c r="L192" s="36"/>
      <c r="M192" s="36"/>
      <c r="N192" s="36"/>
      <c r="O192" s="36"/>
      <c r="P192" s="36"/>
      <c r="Q192" s="36" t="s">
        <v>140</v>
      </c>
      <c r="R192" s="36"/>
      <c r="S192" s="36"/>
      <c r="T192" s="36"/>
      <c r="U192" s="36"/>
      <c r="V192" s="49" t="s">
        <v>141</v>
      </c>
      <c r="W192" s="49"/>
      <c r="X192" s="49"/>
      <c r="Y192" s="49"/>
      <c r="Z192" s="36" t="s">
        <v>142</v>
      </c>
      <c r="AA192" s="36"/>
      <c r="AB192" s="36"/>
      <c r="AC192" s="36"/>
      <c r="AD192" s="36"/>
      <c r="AE192" s="36"/>
      <c r="AF192" s="36"/>
      <c r="AG192" s="36"/>
      <c r="AH192" s="36"/>
      <c r="AI192" s="36"/>
      <c r="AJ192" s="36" t="s">
        <v>143</v>
      </c>
      <c r="AK192" s="36"/>
      <c r="AL192" s="36"/>
      <c r="AM192" s="36"/>
      <c r="AN192" s="36"/>
      <c r="AO192" s="36" t="s">
        <v>20</v>
      </c>
      <c r="AP192" s="36"/>
      <c r="AQ192" s="36"/>
      <c r="AR192" s="36"/>
      <c r="AS192" s="36"/>
      <c r="AT192" s="49" t="s">
        <v>144</v>
      </c>
      <c r="AU192" s="49"/>
      <c r="AV192" s="49"/>
      <c r="AW192" s="49"/>
      <c r="AX192" s="36" t="s">
        <v>142</v>
      </c>
      <c r="AY192" s="36"/>
      <c r="AZ192" s="36"/>
      <c r="BA192" s="36"/>
      <c r="BB192" s="36"/>
      <c r="BC192" s="36"/>
      <c r="BD192" s="36"/>
      <c r="BE192" s="36"/>
      <c r="BF192" s="36"/>
      <c r="BG192" s="36"/>
      <c r="BH192" s="36" t="s">
        <v>145</v>
      </c>
      <c r="BI192" s="36"/>
      <c r="BJ192" s="36"/>
      <c r="BK192" s="36"/>
      <c r="BL192" s="36"/>
    </row>
    <row r="193" spans="1:79" ht="63" customHeight="1">
      <c r="A193" s="36"/>
      <c r="B193" s="36"/>
      <c r="C193" s="36"/>
      <c r="D193" s="36"/>
      <c r="E193" s="36"/>
      <c r="F193" s="36"/>
      <c r="G193" s="36"/>
      <c r="H193" s="36"/>
      <c r="I193" s="36"/>
      <c r="J193" s="36"/>
      <c r="K193" s="36"/>
      <c r="L193" s="36"/>
      <c r="M193" s="36"/>
      <c r="N193" s="36"/>
      <c r="O193" s="36"/>
      <c r="P193" s="36"/>
      <c r="Q193" s="36"/>
      <c r="R193" s="36"/>
      <c r="S193" s="36"/>
      <c r="T193" s="36"/>
      <c r="U193" s="36"/>
      <c r="V193" s="49"/>
      <c r="W193" s="49"/>
      <c r="X193" s="49"/>
      <c r="Y193" s="49"/>
      <c r="Z193" s="36" t="s">
        <v>17</v>
      </c>
      <c r="AA193" s="36"/>
      <c r="AB193" s="36"/>
      <c r="AC193" s="36"/>
      <c r="AD193" s="36"/>
      <c r="AE193" s="36" t="s">
        <v>16</v>
      </c>
      <c r="AF193" s="36"/>
      <c r="AG193" s="36"/>
      <c r="AH193" s="36"/>
      <c r="AI193" s="36"/>
      <c r="AJ193" s="36"/>
      <c r="AK193" s="36"/>
      <c r="AL193" s="36"/>
      <c r="AM193" s="36"/>
      <c r="AN193" s="36"/>
      <c r="AO193" s="36"/>
      <c r="AP193" s="36"/>
      <c r="AQ193" s="36"/>
      <c r="AR193" s="36"/>
      <c r="AS193" s="36"/>
      <c r="AT193" s="49"/>
      <c r="AU193" s="49"/>
      <c r="AV193" s="49"/>
      <c r="AW193" s="49"/>
      <c r="AX193" s="36" t="s">
        <v>17</v>
      </c>
      <c r="AY193" s="36"/>
      <c r="AZ193" s="36"/>
      <c r="BA193" s="36"/>
      <c r="BB193" s="36"/>
      <c r="BC193" s="36" t="s">
        <v>16</v>
      </c>
      <c r="BD193" s="36"/>
      <c r="BE193" s="36"/>
      <c r="BF193" s="36"/>
      <c r="BG193" s="36"/>
      <c r="BH193" s="36"/>
      <c r="BI193" s="36"/>
      <c r="BJ193" s="36"/>
      <c r="BK193" s="36"/>
      <c r="BL193" s="36"/>
    </row>
    <row r="194" spans="1:79" ht="15" customHeight="1">
      <c r="A194" s="36">
        <v>1</v>
      </c>
      <c r="B194" s="36"/>
      <c r="C194" s="36"/>
      <c r="D194" s="36"/>
      <c r="E194" s="36"/>
      <c r="F194" s="36"/>
      <c r="G194" s="36">
        <v>2</v>
      </c>
      <c r="H194" s="36"/>
      <c r="I194" s="36"/>
      <c r="J194" s="36"/>
      <c r="K194" s="36"/>
      <c r="L194" s="36"/>
      <c r="M194" s="36"/>
      <c r="N194" s="36"/>
      <c r="O194" s="36"/>
      <c r="P194" s="36"/>
      <c r="Q194" s="36">
        <v>3</v>
      </c>
      <c r="R194" s="36"/>
      <c r="S194" s="36"/>
      <c r="T194" s="36"/>
      <c r="U194" s="36"/>
      <c r="V194" s="36">
        <v>4</v>
      </c>
      <c r="W194" s="36"/>
      <c r="X194" s="36"/>
      <c r="Y194" s="36"/>
      <c r="Z194" s="36">
        <v>5</v>
      </c>
      <c r="AA194" s="36"/>
      <c r="AB194" s="36"/>
      <c r="AC194" s="36"/>
      <c r="AD194" s="36"/>
      <c r="AE194" s="36">
        <v>6</v>
      </c>
      <c r="AF194" s="36"/>
      <c r="AG194" s="36"/>
      <c r="AH194" s="36"/>
      <c r="AI194" s="36"/>
      <c r="AJ194" s="36">
        <v>7</v>
      </c>
      <c r="AK194" s="36"/>
      <c r="AL194" s="36"/>
      <c r="AM194" s="36"/>
      <c r="AN194" s="36"/>
      <c r="AO194" s="36">
        <v>8</v>
      </c>
      <c r="AP194" s="36"/>
      <c r="AQ194" s="36"/>
      <c r="AR194" s="36"/>
      <c r="AS194" s="36"/>
      <c r="AT194" s="36">
        <v>9</v>
      </c>
      <c r="AU194" s="36"/>
      <c r="AV194" s="36"/>
      <c r="AW194" s="36"/>
      <c r="AX194" s="36">
        <v>10</v>
      </c>
      <c r="AY194" s="36"/>
      <c r="AZ194" s="36"/>
      <c r="BA194" s="36"/>
      <c r="BB194" s="36"/>
      <c r="BC194" s="36">
        <v>11</v>
      </c>
      <c r="BD194" s="36"/>
      <c r="BE194" s="36"/>
      <c r="BF194" s="36"/>
      <c r="BG194" s="36"/>
      <c r="BH194" s="36">
        <v>12</v>
      </c>
      <c r="BI194" s="36"/>
      <c r="BJ194" s="36"/>
      <c r="BK194" s="36"/>
      <c r="BL194" s="36"/>
    </row>
    <row r="195" spans="1:79" s="1" customFormat="1" ht="12" hidden="1" customHeight="1">
      <c r="A195" s="38" t="s">
        <v>64</v>
      </c>
      <c r="B195" s="38"/>
      <c r="C195" s="38"/>
      <c r="D195" s="38"/>
      <c r="E195" s="38"/>
      <c r="F195" s="38"/>
      <c r="G195" s="73" t="s">
        <v>57</v>
      </c>
      <c r="H195" s="73"/>
      <c r="I195" s="73"/>
      <c r="J195" s="73"/>
      <c r="K195" s="73"/>
      <c r="L195" s="73"/>
      <c r="M195" s="73"/>
      <c r="N195" s="73"/>
      <c r="O195" s="73"/>
      <c r="P195" s="73"/>
      <c r="Q195" s="37" t="s">
        <v>80</v>
      </c>
      <c r="R195" s="37"/>
      <c r="S195" s="37"/>
      <c r="T195" s="37"/>
      <c r="U195" s="37"/>
      <c r="V195" s="37" t="s">
        <v>81</v>
      </c>
      <c r="W195" s="37"/>
      <c r="X195" s="37"/>
      <c r="Y195" s="37"/>
      <c r="Z195" s="37" t="s">
        <v>82</v>
      </c>
      <c r="AA195" s="37"/>
      <c r="AB195" s="37"/>
      <c r="AC195" s="37"/>
      <c r="AD195" s="37"/>
      <c r="AE195" s="37" t="s">
        <v>83</v>
      </c>
      <c r="AF195" s="37"/>
      <c r="AG195" s="37"/>
      <c r="AH195" s="37"/>
      <c r="AI195" s="37"/>
      <c r="AJ195" s="74" t="s">
        <v>101</v>
      </c>
      <c r="AK195" s="37"/>
      <c r="AL195" s="37"/>
      <c r="AM195" s="37"/>
      <c r="AN195" s="37"/>
      <c r="AO195" s="37" t="s">
        <v>84</v>
      </c>
      <c r="AP195" s="37"/>
      <c r="AQ195" s="37"/>
      <c r="AR195" s="37"/>
      <c r="AS195" s="37"/>
      <c r="AT195" s="74" t="s">
        <v>102</v>
      </c>
      <c r="AU195" s="37"/>
      <c r="AV195" s="37"/>
      <c r="AW195" s="37"/>
      <c r="AX195" s="37" t="s">
        <v>85</v>
      </c>
      <c r="AY195" s="37"/>
      <c r="AZ195" s="37"/>
      <c r="BA195" s="37"/>
      <c r="BB195" s="37"/>
      <c r="BC195" s="37" t="s">
        <v>86</v>
      </c>
      <c r="BD195" s="37"/>
      <c r="BE195" s="37"/>
      <c r="BF195" s="37"/>
      <c r="BG195" s="37"/>
      <c r="BH195" s="74" t="s">
        <v>101</v>
      </c>
      <c r="BI195" s="37"/>
      <c r="BJ195" s="37"/>
      <c r="BK195" s="37"/>
      <c r="BL195" s="37"/>
      <c r="CA195" s="1" t="s">
        <v>52</v>
      </c>
    </row>
    <row r="196" spans="1:79" s="99" customFormat="1" ht="25.5" customHeight="1">
      <c r="A196" s="110">
        <v>2240</v>
      </c>
      <c r="B196" s="110"/>
      <c r="C196" s="110"/>
      <c r="D196" s="110"/>
      <c r="E196" s="110"/>
      <c r="F196" s="110"/>
      <c r="G196" s="92" t="s">
        <v>174</v>
      </c>
      <c r="H196" s="93"/>
      <c r="I196" s="93"/>
      <c r="J196" s="93"/>
      <c r="K196" s="93"/>
      <c r="L196" s="93"/>
      <c r="M196" s="93"/>
      <c r="N196" s="93"/>
      <c r="O196" s="93"/>
      <c r="P196" s="94"/>
      <c r="Q196" s="121">
        <v>0</v>
      </c>
      <c r="R196" s="121"/>
      <c r="S196" s="121"/>
      <c r="T196" s="121"/>
      <c r="U196" s="121"/>
      <c r="V196" s="121">
        <v>0</v>
      </c>
      <c r="W196" s="121"/>
      <c r="X196" s="121"/>
      <c r="Y196" s="121"/>
      <c r="Z196" s="121">
        <v>0</v>
      </c>
      <c r="AA196" s="121"/>
      <c r="AB196" s="121"/>
      <c r="AC196" s="121"/>
      <c r="AD196" s="121"/>
      <c r="AE196" s="121">
        <v>0</v>
      </c>
      <c r="AF196" s="121"/>
      <c r="AG196" s="121"/>
      <c r="AH196" s="121"/>
      <c r="AI196" s="121"/>
      <c r="AJ196" s="121">
        <f>IF(ISNUMBER(Q196),Q196,0)-IF(ISNUMBER(Z196),Z196,0)</f>
        <v>0</v>
      </c>
      <c r="AK196" s="121"/>
      <c r="AL196" s="121"/>
      <c r="AM196" s="121"/>
      <c r="AN196" s="121"/>
      <c r="AO196" s="121">
        <v>30724</v>
      </c>
      <c r="AP196" s="121"/>
      <c r="AQ196" s="121"/>
      <c r="AR196" s="121"/>
      <c r="AS196" s="121"/>
      <c r="AT196" s="121">
        <f>IF(ISNUMBER(V196),V196,0)-IF(ISNUMBER(Z196),Z196,0)-IF(ISNUMBER(AE196),AE196,0)</f>
        <v>0</v>
      </c>
      <c r="AU196" s="121"/>
      <c r="AV196" s="121"/>
      <c r="AW196" s="121"/>
      <c r="AX196" s="121">
        <v>0</v>
      </c>
      <c r="AY196" s="121"/>
      <c r="AZ196" s="121"/>
      <c r="BA196" s="121"/>
      <c r="BB196" s="121"/>
      <c r="BC196" s="121">
        <v>0</v>
      </c>
      <c r="BD196" s="121"/>
      <c r="BE196" s="121"/>
      <c r="BF196" s="121"/>
      <c r="BG196" s="121"/>
      <c r="BH196" s="121">
        <f>IF(ISNUMBER(AO196),AO196,0)-IF(ISNUMBER(AX196),AX196,0)</f>
        <v>30724</v>
      </c>
      <c r="BI196" s="121"/>
      <c r="BJ196" s="121"/>
      <c r="BK196" s="121"/>
      <c r="BL196" s="121"/>
      <c r="CA196" s="99" t="s">
        <v>53</v>
      </c>
    </row>
    <row r="197" spans="1:79" s="6" customFormat="1" ht="12.75" customHeight="1">
      <c r="A197" s="88"/>
      <c r="B197" s="88"/>
      <c r="C197" s="88"/>
      <c r="D197" s="88"/>
      <c r="E197" s="88"/>
      <c r="F197" s="88"/>
      <c r="G197" s="100" t="s">
        <v>147</v>
      </c>
      <c r="H197" s="101"/>
      <c r="I197" s="101"/>
      <c r="J197" s="101"/>
      <c r="K197" s="101"/>
      <c r="L197" s="101"/>
      <c r="M197" s="101"/>
      <c r="N197" s="101"/>
      <c r="O197" s="101"/>
      <c r="P197" s="102"/>
      <c r="Q197" s="120">
        <v>0</v>
      </c>
      <c r="R197" s="120"/>
      <c r="S197" s="120"/>
      <c r="T197" s="120"/>
      <c r="U197" s="120"/>
      <c r="V197" s="120">
        <v>0</v>
      </c>
      <c r="W197" s="120"/>
      <c r="X197" s="120"/>
      <c r="Y197" s="120"/>
      <c r="Z197" s="120">
        <v>0</v>
      </c>
      <c r="AA197" s="120"/>
      <c r="AB197" s="120"/>
      <c r="AC197" s="120"/>
      <c r="AD197" s="120"/>
      <c r="AE197" s="120">
        <v>0</v>
      </c>
      <c r="AF197" s="120"/>
      <c r="AG197" s="120"/>
      <c r="AH197" s="120"/>
      <c r="AI197" s="120"/>
      <c r="AJ197" s="120">
        <f>IF(ISNUMBER(Q197),Q197,0)-IF(ISNUMBER(Z197),Z197,0)</f>
        <v>0</v>
      </c>
      <c r="AK197" s="120"/>
      <c r="AL197" s="120"/>
      <c r="AM197" s="120"/>
      <c r="AN197" s="120"/>
      <c r="AO197" s="120">
        <v>30724</v>
      </c>
      <c r="AP197" s="120"/>
      <c r="AQ197" s="120"/>
      <c r="AR197" s="120"/>
      <c r="AS197" s="120"/>
      <c r="AT197" s="120">
        <f>IF(ISNUMBER(V197),V197,0)-IF(ISNUMBER(Z197),Z197,0)-IF(ISNUMBER(AE197),AE197,0)</f>
        <v>0</v>
      </c>
      <c r="AU197" s="120"/>
      <c r="AV197" s="120"/>
      <c r="AW197" s="120"/>
      <c r="AX197" s="120">
        <v>0</v>
      </c>
      <c r="AY197" s="120"/>
      <c r="AZ197" s="120"/>
      <c r="BA197" s="120"/>
      <c r="BB197" s="120"/>
      <c r="BC197" s="120">
        <v>0</v>
      </c>
      <c r="BD197" s="120"/>
      <c r="BE197" s="120"/>
      <c r="BF197" s="120"/>
      <c r="BG197" s="120"/>
      <c r="BH197" s="120">
        <f>IF(ISNUMBER(AO197),AO197,0)-IF(ISNUMBER(AX197),AX197,0)</f>
        <v>30724</v>
      </c>
      <c r="BI197" s="120"/>
      <c r="BJ197" s="120"/>
      <c r="BK197" s="120"/>
      <c r="BL197" s="120"/>
    </row>
    <row r="199" spans="1:79" ht="14.25" customHeight="1">
      <c r="A199" s="42" t="s">
        <v>214</v>
      </c>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row>
    <row r="200" spans="1:79" ht="15" customHeight="1">
      <c r="A200" s="40" t="s">
        <v>207</v>
      </c>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row>
    <row r="201" spans="1:79" ht="42.95" customHeight="1">
      <c r="A201" s="49" t="s">
        <v>135</v>
      </c>
      <c r="B201" s="49"/>
      <c r="C201" s="49"/>
      <c r="D201" s="49"/>
      <c r="E201" s="49"/>
      <c r="F201" s="49"/>
      <c r="G201" s="36" t="s">
        <v>19</v>
      </c>
      <c r="H201" s="36"/>
      <c r="I201" s="36"/>
      <c r="J201" s="36"/>
      <c r="K201" s="36"/>
      <c r="L201" s="36"/>
      <c r="M201" s="36"/>
      <c r="N201" s="36"/>
      <c r="O201" s="36"/>
      <c r="P201" s="36"/>
      <c r="Q201" s="36"/>
      <c r="R201" s="36"/>
      <c r="S201" s="36"/>
      <c r="T201" s="36" t="s">
        <v>15</v>
      </c>
      <c r="U201" s="36"/>
      <c r="V201" s="36"/>
      <c r="W201" s="36"/>
      <c r="X201" s="36"/>
      <c r="Y201" s="36"/>
      <c r="Z201" s="36" t="s">
        <v>14</v>
      </c>
      <c r="AA201" s="36"/>
      <c r="AB201" s="36"/>
      <c r="AC201" s="36"/>
      <c r="AD201" s="36"/>
      <c r="AE201" s="36" t="s">
        <v>210</v>
      </c>
      <c r="AF201" s="36"/>
      <c r="AG201" s="36"/>
      <c r="AH201" s="36"/>
      <c r="AI201" s="36"/>
      <c r="AJ201" s="36"/>
      <c r="AK201" s="36" t="s">
        <v>215</v>
      </c>
      <c r="AL201" s="36"/>
      <c r="AM201" s="36"/>
      <c r="AN201" s="36"/>
      <c r="AO201" s="36"/>
      <c r="AP201" s="36"/>
      <c r="AQ201" s="36" t="s">
        <v>227</v>
      </c>
      <c r="AR201" s="36"/>
      <c r="AS201" s="36"/>
      <c r="AT201" s="36"/>
      <c r="AU201" s="36"/>
      <c r="AV201" s="36"/>
      <c r="AW201" s="36" t="s">
        <v>18</v>
      </c>
      <c r="AX201" s="36"/>
      <c r="AY201" s="36"/>
      <c r="AZ201" s="36"/>
      <c r="BA201" s="36"/>
      <c r="BB201" s="36"/>
      <c r="BC201" s="36"/>
      <c r="BD201" s="36"/>
      <c r="BE201" s="36" t="s">
        <v>156</v>
      </c>
      <c r="BF201" s="36"/>
      <c r="BG201" s="36"/>
      <c r="BH201" s="36"/>
      <c r="BI201" s="36"/>
      <c r="BJ201" s="36"/>
      <c r="BK201" s="36"/>
      <c r="BL201" s="36"/>
    </row>
    <row r="202" spans="1:79" ht="21.75" customHeight="1">
      <c r="A202" s="49"/>
      <c r="B202" s="49"/>
      <c r="C202" s="49"/>
      <c r="D202" s="49"/>
      <c r="E202" s="49"/>
      <c r="F202" s="49"/>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c r="AL202" s="36"/>
      <c r="AM202" s="36"/>
      <c r="AN202" s="36"/>
      <c r="AO202" s="36"/>
      <c r="AP202" s="36"/>
      <c r="AQ202" s="36"/>
      <c r="AR202" s="36"/>
      <c r="AS202" s="36"/>
      <c r="AT202" s="36"/>
      <c r="AU202" s="36"/>
      <c r="AV202" s="36"/>
      <c r="AW202" s="36"/>
      <c r="AX202" s="36"/>
      <c r="AY202" s="36"/>
      <c r="AZ202" s="36"/>
      <c r="BA202" s="36"/>
      <c r="BB202" s="36"/>
      <c r="BC202" s="36"/>
      <c r="BD202" s="36"/>
      <c r="BE202" s="36"/>
      <c r="BF202" s="36"/>
      <c r="BG202" s="36"/>
      <c r="BH202" s="36"/>
      <c r="BI202" s="36"/>
      <c r="BJ202" s="36"/>
      <c r="BK202" s="36"/>
      <c r="BL202" s="36"/>
    </row>
    <row r="203" spans="1:79" ht="15" customHeight="1">
      <c r="A203" s="36">
        <v>1</v>
      </c>
      <c r="B203" s="36"/>
      <c r="C203" s="36"/>
      <c r="D203" s="36"/>
      <c r="E203" s="36"/>
      <c r="F203" s="36"/>
      <c r="G203" s="36">
        <v>2</v>
      </c>
      <c r="H203" s="36"/>
      <c r="I203" s="36"/>
      <c r="J203" s="36"/>
      <c r="K203" s="36"/>
      <c r="L203" s="36"/>
      <c r="M203" s="36"/>
      <c r="N203" s="36"/>
      <c r="O203" s="36"/>
      <c r="P203" s="36"/>
      <c r="Q203" s="36"/>
      <c r="R203" s="36"/>
      <c r="S203" s="36"/>
      <c r="T203" s="36">
        <v>3</v>
      </c>
      <c r="U203" s="36"/>
      <c r="V203" s="36"/>
      <c r="W203" s="36"/>
      <c r="X203" s="36"/>
      <c r="Y203" s="36"/>
      <c r="Z203" s="36">
        <v>4</v>
      </c>
      <c r="AA203" s="36"/>
      <c r="AB203" s="36"/>
      <c r="AC203" s="36"/>
      <c r="AD203" s="36"/>
      <c r="AE203" s="36">
        <v>5</v>
      </c>
      <c r="AF203" s="36"/>
      <c r="AG203" s="36"/>
      <c r="AH203" s="36"/>
      <c r="AI203" s="36"/>
      <c r="AJ203" s="36"/>
      <c r="AK203" s="36">
        <v>6</v>
      </c>
      <c r="AL203" s="36"/>
      <c r="AM203" s="36"/>
      <c r="AN203" s="36"/>
      <c r="AO203" s="36"/>
      <c r="AP203" s="36"/>
      <c r="AQ203" s="36">
        <v>7</v>
      </c>
      <c r="AR203" s="36"/>
      <c r="AS203" s="36"/>
      <c r="AT203" s="36"/>
      <c r="AU203" s="36"/>
      <c r="AV203" s="36"/>
      <c r="AW203" s="38">
        <v>8</v>
      </c>
      <c r="AX203" s="38"/>
      <c r="AY203" s="38"/>
      <c r="AZ203" s="38"/>
      <c r="BA203" s="38"/>
      <c r="BB203" s="38"/>
      <c r="BC203" s="38"/>
      <c r="BD203" s="38"/>
      <c r="BE203" s="38">
        <v>9</v>
      </c>
      <c r="BF203" s="38"/>
      <c r="BG203" s="38"/>
      <c r="BH203" s="38"/>
      <c r="BI203" s="38"/>
      <c r="BJ203" s="38"/>
      <c r="BK203" s="38"/>
      <c r="BL203" s="38"/>
    </row>
    <row r="204" spans="1:79" s="1" customFormat="1" ht="18.75" hidden="1" customHeight="1">
      <c r="A204" s="38" t="s">
        <v>64</v>
      </c>
      <c r="B204" s="38"/>
      <c r="C204" s="38"/>
      <c r="D204" s="38"/>
      <c r="E204" s="38"/>
      <c r="F204" s="38"/>
      <c r="G204" s="73" t="s">
        <v>57</v>
      </c>
      <c r="H204" s="73"/>
      <c r="I204" s="73"/>
      <c r="J204" s="73"/>
      <c r="K204" s="73"/>
      <c r="L204" s="73"/>
      <c r="M204" s="73"/>
      <c r="N204" s="73"/>
      <c r="O204" s="73"/>
      <c r="P204" s="73"/>
      <c r="Q204" s="73"/>
      <c r="R204" s="73"/>
      <c r="S204" s="73"/>
      <c r="T204" s="37" t="s">
        <v>80</v>
      </c>
      <c r="U204" s="37"/>
      <c r="V204" s="37"/>
      <c r="W204" s="37"/>
      <c r="X204" s="37"/>
      <c r="Y204" s="37"/>
      <c r="Z204" s="37" t="s">
        <v>81</v>
      </c>
      <c r="AA204" s="37"/>
      <c r="AB204" s="37"/>
      <c r="AC204" s="37"/>
      <c r="AD204" s="37"/>
      <c r="AE204" s="37" t="s">
        <v>82</v>
      </c>
      <c r="AF204" s="37"/>
      <c r="AG204" s="37"/>
      <c r="AH204" s="37"/>
      <c r="AI204" s="37"/>
      <c r="AJ204" s="37"/>
      <c r="AK204" s="37" t="s">
        <v>83</v>
      </c>
      <c r="AL204" s="37"/>
      <c r="AM204" s="37"/>
      <c r="AN204" s="37"/>
      <c r="AO204" s="37"/>
      <c r="AP204" s="37"/>
      <c r="AQ204" s="37" t="s">
        <v>84</v>
      </c>
      <c r="AR204" s="37"/>
      <c r="AS204" s="37"/>
      <c r="AT204" s="37"/>
      <c r="AU204" s="37"/>
      <c r="AV204" s="37"/>
      <c r="AW204" s="73" t="s">
        <v>87</v>
      </c>
      <c r="AX204" s="73"/>
      <c r="AY204" s="73"/>
      <c r="AZ204" s="73"/>
      <c r="BA204" s="73"/>
      <c r="BB204" s="73"/>
      <c r="BC204" s="73"/>
      <c r="BD204" s="73"/>
      <c r="BE204" s="73" t="s">
        <v>88</v>
      </c>
      <c r="BF204" s="73"/>
      <c r="BG204" s="73"/>
      <c r="BH204" s="73"/>
      <c r="BI204" s="73"/>
      <c r="BJ204" s="73"/>
      <c r="BK204" s="73"/>
      <c r="BL204" s="73"/>
      <c r="CA204" s="1" t="s">
        <v>54</v>
      </c>
    </row>
    <row r="205" spans="1:79" s="6" customFormat="1" ht="12.75" customHeight="1">
      <c r="A205" s="88"/>
      <c r="B205" s="88"/>
      <c r="C205" s="88"/>
      <c r="D205" s="88"/>
      <c r="E205" s="88"/>
      <c r="F205" s="88"/>
      <c r="G205" s="126" t="s">
        <v>147</v>
      </c>
      <c r="H205" s="126"/>
      <c r="I205" s="126"/>
      <c r="J205" s="126"/>
      <c r="K205" s="126"/>
      <c r="L205" s="126"/>
      <c r="M205" s="126"/>
      <c r="N205" s="126"/>
      <c r="O205" s="126"/>
      <c r="P205" s="126"/>
      <c r="Q205" s="126"/>
      <c r="R205" s="126"/>
      <c r="S205" s="126"/>
      <c r="T205" s="120"/>
      <c r="U205" s="120"/>
      <c r="V205" s="120"/>
      <c r="W205" s="120"/>
      <c r="X205" s="120"/>
      <c r="Y205" s="120"/>
      <c r="Z205" s="120"/>
      <c r="AA205" s="120"/>
      <c r="AB205" s="120"/>
      <c r="AC205" s="120"/>
      <c r="AD205" s="120"/>
      <c r="AE205" s="120"/>
      <c r="AF205" s="120"/>
      <c r="AG205" s="120"/>
      <c r="AH205" s="120"/>
      <c r="AI205" s="120"/>
      <c r="AJ205" s="120"/>
      <c r="AK205" s="120"/>
      <c r="AL205" s="120"/>
      <c r="AM205" s="120"/>
      <c r="AN205" s="120"/>
      <c r="AO205" s="120"/>
      <c r="AP205" s="120"/>
      <c r="AQ205" s="120"/>
      <c r="AR205" s="120"/>
      <c r="AS205" s="120"/>
      <c r="AT205" s="120"/>
      <c r="AU205" s="120"/>
      <c r="AV205" s="120"/>
      <c r="AW205" s="126"/>
      <c r="AX205" s="126"/>
      <c r="AY205" s="126"/>
      <c r="AZ205" s="126"/>
      <c r="BA205" s="126"/>
      <c r="BB205" s="126"/>
      <c r="BC205" s="126"/>
      <c r="BD205" s="126"/>
      <c r="BE205" s="126"/>
      <c r="BF205" s="126"/>
      <c r="BG205" s="126"/>
      <c r="BH205" s="126"/>
      <c r="BI205" s="126"/>
      <c r="BJ205" s="126"/>
      <c r="BK205" s="126"/>
      <c r="BL205" s="126"/>
      <c r="CA205" s="6" t="s">
        <v>55</v>
      </c>
    </row>
    <row r="207" spans="1:79" ht="14.25" customHeight="1">
      <c r="A207" s="42" t="s">
        <v>228</v>
      </c>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row>
    <row r="208" spans="1:79" ht="15" customHeight="1">
      <c r="A208" s="131" t="s">
        <v>198</v>
      </c>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c r="AC208" s="131"/>
      <c r="AD208" s="131"/>
      <c r="AE208" s="131"/>
      <c r="AF208" s="131"/>
      <c r="AG208" s="131"/>
      <c r="AH208" s="131"/>
      <c r="AI208" s="131"/>
      <c r="AJ208" s="131"/>
      <c r="AK208" s="131"/>
      <c r="AL208" s="131"/>
      <c r="AM208" s="131"/>
      <c r="AN208" s="131"/>
      <c r="AO208" s="131"/>
      <c r="AP208" s="131"/>
      <c r="AQ208" s="131"/>
      <c r="AR208" s="131"/>
      <c r="AS208" s="131"/>
      <c r="AT208" s="131"/>
      <c r="AU208" s="131"/>
      <c r="AV208" s="131"/>
      <c r="AW208" s="131"/>
      <c r="AX208" s="131"/>
      <c r="AY208" s="131"/>
      <c r="AZ208" s="131"/>
      <c r="BA208" s="131"/>
      <c r="BB208" s="131"/>
      <c r="BC208" s="131"/>
      <c r="BD208" s="131"/>
      <c r="BE208" s="131"/>
      <c r="BF208" s="131"/>
      <c r="BG208" s="131"/>
      <c r="BH208" s="131"/>
      <c r="BI208" s="131"/>
      <c r="BJ208" s="131"/>
      <c r="BK208" s="131"/>
      <c r="BL208" s="131"/>
    </row>
    <row r="209" spans="1:64" ht="1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1" spans="1:64" ht="14.25">
      <c r="A211" s="42" t="s">
        <v>243</v>
      </c>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row>
    <row r="212" spans="1:64" ht="14.25">
      <c r="A212" s="42" t="s">
        <v>216</v>
      </c>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row>
    <row r="213" spans="1:64" ht="15" customHeight="1">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row>
    <row r="214" spans="1:64" ht="1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7" spans="1:64" ht="18.95" customHeight="1">
      <c r="A217" s="133" t="s">
        <v>201</v>
      </c>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22"/>
      <c r="AC217" s="22"/>
      <c r="AD217" s="22"/>
      <c r="AE217" s="22"/>
      <c r="AF217" s="22"/>
      <c r="AG217" s="22"/>
      <c r="AH217" s="25"/>
      <c r="AI217" s="25"/>
      <c r="AJ217" s="25"/>
      <c r="AK217" s="25"/>
      <c r="AL217" s="25"/>
      <c r="AM217" s="25"/>
      <c r="AN217" s="25"/>
      <c r="AO217" s="25"/>
      <c r="AP217" s="25"/>
      <c r="AQ217" s="22"/>
      <c r="AR217" s="22"/>
      <c r="AS217" s="22"/>
      <c r="AT217" s="22"/>
      <c r="AU217" s="134" t="s">
        <v>203</v>
      </c>
      <c r="AV217" s="134"/>
      <c r="AW217" s="134"/>
      <c r="AX217" s="134"/>
      <c r="AY217" s="134"/>
      <c r="AZ217" s="134"/>
      <c r="BA217" s="134"/>
      <c r="BB217" s="134"/>
      <c r="BC217" s="134"/>
      <c r="BD217" s="134"/>
      <c r="BE217" s="134"/>
      <c r="BF217" s="134"/>
    </row>
    <row r="218" spans="1:64" ht="12.75" customHeight="1">
      <c r="AB218" s="23"/>
      <c r="AC218" s="23"/>
      <c r="AD218" s="23"/>
      <c r="AE218" s="23"/>
      <c r="AF218" s="23"/>
      <c r="AG218" s="23"/>
      <c r="AH218" s="27" t="s">
        <v>1</v>
      </c>
      <c r="AI218" s="27"/>
      <c r="AJ218" s="27"/>
      <c r="AK218" s="27"/>
      <c r="AL218" s="27"/>
      <c r="AM218" s="27"/>
      <c r="AN218" s="27"/>
      <c r="AO218" s="27"/>
      <c r="AP218" s="27"/>
      <c r="AQ218" s="23"/>
      <c r="AR218" s="23"/>
      <c r="AS218" s="23"/>
      <c r="AT218" s="23"/>
      <c r="AU218" s="27" t="s">
        <v>160</v>
      </c>
      <c r="AV218" s="27"/>
      <c r="AW218" s="27"/>
      <c r="AX218" s="27"/>
      <c r="AY218" s="27"/>
      <c r="AZ218" s="27"/>
      <c r="BA218" s="27"/>
      <c r="BB218" s="27"/>
      <c r="BC218" s="27"/>
      <c r="BD218" s="27"/>
      <c r="BE218" s="27"/>
      <c r="BF218" s="27"/>
    </row>
    <row r="219" spans="1:64" ht="15">
      <c r="AB219" s="23"/>
      <c r="AC219" s="23"/>
      <c r="AD219" s="23"/>
      <c r="AE219" s="23"/>
      <c r="AF219" s="23"/>
      <c r="AG219" s="23"/>
      <c r="AH219" s="24"/>
      <c r="AI219" s="24"/>
      <c r="AJ219" s="24"/>
      <c r="AK219" s="24"/>
      <c r="AL219" s="24"/>
      <c r="AM219" s="24"/>
      <c r="AN219" s="24"/>
      <c r="AO219" s="24"/>
      <c r="AP219" s="24"/>
      <c r="AQ219" s="23"/>
      <c r="AR219" s="23"/>
      <c r="AS219" s="23"/>
      <c r="AT219" s="23"/>
      <c r="AU219" s="24"/>
      <c r="AV219" s="24"/>
      <c r="AW219" s="24"/>
      <c r="AX219" s="24"/>
      <c r="AY219" s="24"/>
      <c r="AZ219" s="24"/>
      <c r="BA219" s="24"/>
      <c r="BB219" s="24"/>
      <c r="BC219" s="24"/>
      <c r="BD219" s="24"/>
      <c r="BE219" s="24"/>
      <c r="BF219" s="24"/>
    </row>
    <row r="220" spans="1:64" ht="18" customHeight="1">
      <c r="A220" s="133" t="s">
        <v>202</v>
      </c>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23"/>
      <c r="AC220" s="23"/>
      <c r="AD220" s="23"/>
      <c r="AE220" s="23"/>
      <c r="AF220" s="23"/>
      <c r="AG220" s="23"/>
      <c r="AH220" s="26"/>
      <c r="AI220" s="26"/>
      <c r="AJ220" s="26"/>
      <c r="AK220" s="26"/>
      <c r="AL220" s="26"/>
      <c r="AM220" s="26"/>
      <c r="AN220" s="26"/>
      <c r="AO220" s="26"/>
      <c r="AP220" s="26"/>
      <c r="AQ220" s="23"/>
      <c r="AR220" s="23"/>
      <c r="AS220" s="23"/>
      <c r="AT220" s="23"/>
      <c r="AU220" s="135" t="s">
        <v>204</v>
      </c>
      <c r="AV220" s="135"/>
      <c r="AW220" s="135"/>
      <c r="AX220" s="135"/>
      <c r="AY220" s="135"/>
      <c r="AZ220" s="135"/>
      <c r="BA220" s="135"/>
      <c r="BB220" s="135"/>
      <c r="BC220" s="135"/>
      <c r="BD220" s="135"/>
      <c r="BE220" s="135"/>
      <c r="BF220" s="135"/>
    </row>
    <row r="221" spans="1:64" ht="12" customHeight="1">
      <c r="AB221" s="23"/>
      <c r="AC221" s="23"/>
      <c r="AD221" s="23"/>
      <c r="AE221" s="23"/>
      <c r="AF221" s="23"/>
      <c r="AG221" s="23"/>
      <c r="AH221" s="27" t="s">
        <v>1</v>
      </c>
      <c r="AI221" s="27"/>
      <c r="AJ221" s="27"/>
      <c r="AK221" s="27"/>
      <c r="AL221" s="27"/>
      <c r="AM221" s="27"/>
      <c r="AN221" s="27"/>
      <c r="AO221" s="27"/>
      <c r="AP221" s="27"/>
      <c r="AQ221" s="23"/>
      <c r="AR221" s="23"/>
      <c r="AS221" s="23"/>
      <c r="AT221" s="23"/>
      <c r="AU221" s="27" t="s">
        <v>160</v>
      </c>
      <c r="AV221" s="27"/>
      <c r="AW221" s="27"/>
      <c r="AX221" s="27"/>
      <c r="AY221" s="27"/>
      <c r="AZ221" s="27"/>
      <c r="BA221" s="27"/>
      <c r="BB221" s="27"/>
      <c r="BC221" s="27"/>
      <c r="BD221" s="27"/>
      <c r="BE221" s="27"/>
      <c r="BF221" s="27"/>
    </row>
  </sheetData>
  <mergeCells count="1263">
    <mergeCell ref="AX197:BB197"/>
    <mergeCell ref="BC197:BG197"/>
    <mergeCell ref="BH197:BL197"/>
    <mergeCell ref="A197:F197"/>
    <mergeCell ref="G197:P197"/>
    <mergeCell ref="Q197:U197"/>
    <mergeCell ref="V197:Y197"/>
    <mergeCell ref="Z197:AD197"/>
    <mergeCell ref="AE197:AI197"/>
    <mergeCell ref="AJ197:AN197"/>
    <mergeCell ref="AO197:AS197"/>
    <mergeCell ref="AT197:AW197"/>
    <mergeCell ref="A187:F187"/>
    <mergeCell ref="G187:S187"/>
    <mergeCell ref="T187:Y187"/>
    <mergeCell ref="Z187:AD187"/>
    <mergeCell ref="AE187:AJ187"/>
    <mergeCell ref="AK187:AP187"/>
    <mergeCell ref="AQ187:AV187"/>
    <mergeCell ref="AW187:BA187"/>
    <mergeCell ref="BB187:BF187"/>
    <mergeCell ref="AP163:AT163"/>
    <mergeCell ref="AU163:AY163"/>
    <mergeCell ref="AZ163:BD163"/>
    <mergeCell ref="AK162:AO162"/>
    <mergeCell ref="AP162:AT162"/>
    <mergeCell ref="AU162:AY162"/>
    <mergeCell ref="AZ162:BD162"/>
    <mergeCell ref="A163:F163"/>
    <mergeCell ref="G163:S163"/>
    <mergeCell ref="T163:Z163"/>
    <mergeCell ref="AA163:AE163"/>
    <mergeCell ref="AF163:AJ163"/>
    <mergeCell ref="AK163:AO163"/>
    <mergeCell ref="A162:F162"/>
    <mergeCell ref="G162:S162"/>
    <mergeCell ref="T162:Z162"/>
    <mergeCell ref="AA162:AE162"/>
    <mergeCell ref="AF162:AJ162"/>
    <mergeCell ref="BE153:BI153"/>
    <mergeCell ref="BJ153:BN153"/>
    <mergeCell ref="BO153:BS153"/>
    <mergeCell ref="BO152:BS152"/>
    <mergeCell ref="A153:F153"/>
    <mergeCell ref="G153:S153"/>
    <mergeCell ref="T153:Z153"/>
    <mergeCell ref="AA153:AE153"/>
    <mergeCell ref="AF153:AJ153"/>
    <mergeCell ref="AK153:AO153"/>
    <mergeCell ref="AP153:AT153"/>
    <mergeCell ref="AU153:AY153"/>
    <mergeCell ref="AZ153:BD153"/>
    <mergeCell ref="AK152:AO152"/>
    <mergeCell ref="AP152:AT152"/>
    <mergeCell ref="AU152:AY152"/>
    <mergeCell ref="AZ152:BD152"/>
    <mergeCell ref="BE152:BI152"/>
    <mergeCell ref="BJ152:BN152"/>
    <mergeCell ref="A152:F152"/>
    <mergeCell ref="G152:S152"/>
    <mergeCell ref="T152:Z152"/>
    <mergeCell ref="AA152:AE152"/>
    <mergeCell ref="AF152:AJ152"/>
    <mergeCell ref="AX141:AZ141"/>
    <mergeCell ref="BA141:BC141"/>
    <mergeCell ref="BD141:BF141"/>
    <mergeCell ref="BG141:BI141"/>
    <mergeCell ref="BJ141:BL141"/>
    <mergeCell ref="A141:C141"/>
    <mergeCell ref="D141:V141"/>
    <mergeCell ref="W141:Y141"/>
    <mergeCell ref="Z141:AB141"/>
    <mergeCell ref="AC141:AE141"/>
    <mergeCell ref="AF141:AH141"/>
    <mergeCell ref="AI141:AK141"/>
    <mergeCell ref="A131:T131"/>
    <mergeCell ref="U131:Y131"/>
    <mergeCell ref="Z131:AD131"/>
    <mergeCell ref="AE131:AI131"/>
    <mergeCell ref="AJ131:AN131"/>
    <mergeCell ref="AO131:AS131"/>
    <mergeCell ref="AT131:AX131"/>
    <mergeCell ref="AY131:BC131"/>
    <mergeCell ref="BD131:BH131"/>
    <mergeCell ref="BE122:BI122"/>
    <mergeCell ref="BE121:BI121"/>
    <mergeCell ref="A122:C122"/>
    <mergeCell ref="D122:P122"/>
    <mergeCell ref="Q122:U122"/>
    <mergeCell ref="V122:AE122"/>
    <mergeCell ref="AF122:AJ122"/>
    <mergeCell ref="AK122:AO122"/>
    <mergeCell ref="AP122:AT122"/>
    <mergeCell ref="AU122:AY122"/>
    <mergeCell ref="AZ122:BD122"/>
    <mergeCell ref="BE120:BI120"/>
    <mergeCell ref="A121:C121"/>
    <mergeCell ref="D121:P121"/>
    <mergeCell ref="Q121:U121"/>
    <mergeCell ref="V121:AE121"/>
    <mergeCell ref="AF121:AJ121"/>
    <mergeCell ref="AK121:AO121"/>
    <mergeCell ref="AP121:AT121"/>
    <mergeCell ref="AU121:AY121"/>
    <mergeCell ref="AZ121:BD121"/>
    <mergeCell ref="BE119:BI119"/>
    <mergeCell ref="A120:C120"/>
    <mergeCell ref="D120:P120"/>
    <mergeCell ref="Q120:U120"/>
    <mergeCell ref="V120:AE120"/>
    <mergeCell ref="AF120:AJ120"/>
    <mergeCell ref="AK120:AO120"/>
    <mergeCell ref="AP120:AT120"/>
    <mergeCell ref="AU120:AY120"/>
    <mergeCell ref="AZ120:BD120"/>
    <mergeCell ref="V119:AE119"/>
    <mergeCell ref="AF119:AJ119"/>
    <mergeCell ref="AK119:AO119"/>
    <mergeCell ref="AP119:AT119"/>
    <mergeCell ref="AU119:AY119"/>
    <mergeCell ref="AZ119:BD119"/>
    <mergeCell ref="A118:C118"/>
    <mergeCell ref="D118:P118"/>
    <mergeCell ref="Q118:U118"/>
    <mergeCell ref="V118:AE118"/>
    <mergeCell ref="AF118:AJ118"/>
    <mergeCell ref="AK118:AO118"/>
    <mergeCell ref="AP118:AT118"/>
    <mergeCell ref="AU118:AY118"/>
    <mergeCell ref="AZ118:BD118"/>
    <mergeCell ref="BE110:BI110"/>
    <mergeCell ref="BJ110:BN110"/>
    <mergeCell ref="BO110:BS110"/>
    <mergeCell ref="BT110:BX110"/>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20:AA220"/>
    <mergeCell ref="AH220:AP220"/>
    <mergeCell ref="AU220:BF220"/>
    <mergeCell ref="AH221:AP221"/>
    <mergeCell ref="AU221:BF221"/>
    <mergeCell ref="A31:D31"/>
    <mergeCell ref="E31:T31"/>
    <mergeCell ref="U31:Y31"/>
    <mergeCell ref="Z31:AD31"/>
    <mergeCell ref="AE31:AH31"/>
    <mergeCell ref="A213:BL213"/>
    <mergeCell ref="A217:AA217"/>
    <mergeCell ref="AH217:AP217"/>
    <mergeCell ref="AU217:BF217"/>
    <mergeCell ref="AH218:AP218"/>
    <mergeCell ref="AU218:BF218"/>
    <mergeCell ref="AW205:BD205"/>
    <mergeCell ref="BE205:BL205"/>
    <mergeCell ref="A207:BL207"/>
    <mergeCell ref="A208:BL208"/>
    <mergeCell ref="A211:BL211"/>
    <mergeCell ref="A212:BL212"/>
    <mergeCell ref="AQ204:AV204"/>
    <mergeCell ref="AW204:BD204"/>
    <mergeCell ref="BE204:BL204"/>
    <mergeCell ref="A205:F205"/>
    <mergeCell ref="G205:S205"/>
    <mergeCell ref="T205:Y205"/>
    <mergeCell ref="Z205:AD205"/>
    <mergeCell ref="AE205:AJ205"/>
    <mergeCell ref="AK205:AP205"/>
    <mergeCell ref="AQ205:AV205"/>
    <mergeCell ref="A204:F204"/>
    <mergeCell ref="G204:S204"/>
    <mergeCell ref="T204:Y204"/>
    <mergeCell ref="Z204:AD204"/>
    <mergeCell ref="AE204:AJ204"/>
    <mergeCell ref="AK204:AP204"/>
    <mergeCell ref="BE201:BL202"/>
    <mergeCell ref="A203:F203"/>
    <mergeCell ref="G203:S203"/>
    <mergeCell ref="T203:Y203"/>
    <mergeCell ref="Z203:AD203"/>
    <mergeCell ref="AE203:AJ203"/>
    <mergeCell ref="AK203:AP203"/>
    <mergeCell ref="AQ203:AV203"/>
    <mergeCell ref="AW203:BD203"/>
    <mergeCell ref="BE203:BL203"/>
    <mergeCell ref="A199:BL199"/>
    <mergeCell ref="A200:BL200"/>
    <mergeCell ref="A201:F202"/>
    <mergeCell ref="G201:S202"/>
    <mergeCell ref="T201:Y202"/>
    <mergeCell ref="Z201:AD202"/>
    <mergeCell ref="AE201:AJ202"/>
    <mergeCell ref="AK201:AP202"/>
    <mergeCell ref="AQ201:AV202"/>
    <mergeCell ref="AW201:BD202"/>
    <mergeCell ref="AJ196:AN196"/>
    <mergeCell ref="AO196:AS196"/>
    <mergeCell ref="AT196:AW196"/>
    <mergeCell ref="AX196:BB196"/>
    <mergeCell ref="BC196:BG196"/>
    <mergeCell ref="BH196:BL196"/>
    <mergeCell ref="A196:F196"/>
    <mergeCell ref="G196:P196"/>
    <mergeCell ref="Q196:U196"/>
    <mergeCell ref="V196:Y196"/>
    <mergeCell ref="Z196:AD196"/>
    <mergeCell ref="AE196:AI196"/>
    <mergeCell ref="AJ195:AN195"/>
    <mergeCell ref="AO195:AS195"/>
    <mergeCell ref="AT195:AW195"/>
    <mergeCell ref="AX195:BB195"/>
    <mergeCell ref="BC195:BG195"/>
    <mergeCell ref="BH195:BL195"/>
    <mergeCell ref="A195:F195"/>
    <mergeCell ref="G195:P195"/>
    <mergeCell ref="Q195:U195"/>
    <mergeCell ref="V195:Y195"/>
    <mergeCell ref="Z195:AD195"/>
    <mergeCell ref="AE195:AI195"/>
    <mergeCell ref="AJ194:AN194"/>
    <mergeCell ref="AO194:AS194"/>
    <mergeCell ref="AT194:AW194"/>
    <mergeCell ref="AX194:BB194"/>
    <mergeCell ref="BC194:BG194"/>
    <mergeCell ref="BH194:BL194"/>
    <mergeCell ref="A194:F194"/>
    <mergeCell ref="G194:P194"/>
    <mergeCell ref="Q194:U194"/>
    <mergeCell ref="V194:Y194"/>
    <mergeCell ref="Z194:AD194"/>
    <mergeCell ref="AE194:AI194"/>
    <mergeCell ref="AT192:AW193"/>
    <mergeCell ref="AX192:BG192"/>
    <mergeCell ref="BH192:BL193"/>
    <mergeCell ref="Z193:AD193"/>
    <mergeCell ref="AE193:AI193"/>
    <mergeCell ref="AX193:BB193"/>
    <mergeCell ref="BC193:BG193"/>
    <mergeCell ref="A190:BL190"/>
    <mergeCell ref="A191:F193"/>
    <mergeCell ref="G191:P193"/>
    <mergeCell ref="Q191:AN191"/>
    <mergeCell ref="AO191:BL191"/>
    <mergeCell ref="Q192:U193"/>
    <mergeCell ref="V192:Y193"/>
    <mergeCell ref="Z192:AI192"/>
    <mergeCell ref="AJ192:AN193"/>
    <mergeCell ref="AO192:AS193"/>
    <mergeCell ref="AK186:AP186"/>
    <mergeCell ref="AQ186:AV186"/>
    <mergeCell ref="AW186:BA186"/>
    <mergeCell ref="BB186:BF186"/>
    <mergeCell ref="BG186:BL186"/>
    <mergeCell ref="A189:BL189"/>
    <mergeCell ref="BG187:BL187"/>
    <mergeCell ref="AK185:AP185"/>
    <mergeCell ref="AQ185:AV185"/>
    <mergeCell ref="AW185:BA185"/>
    <mergeCell ref="BB185:BF185"/>
    <mergeCell ref="BG185:BL185"/>
    <mergeCell ref="A186:F186"/>
    <mergeCell ref="G186:S186"/>
    <mergeCell ref="T186:Y186"/>
    <mergeCell ref="Z186:AD186"/>
    <mergeCell ref="AE186:AJ186"/>
    <mergeCell ref="AK184:AP184"/>
    <mergeCell ref="AQ184:AV184"/>
    <mergeCell ref="AW184:BA184"/>
    <mergeCell ref="BB184:BF184"/>
    <mergeCell ref="BG184:BL184"/>
    <mergeCell ref="A185:F185"/>
    <mergeCell ref="G185:S185"/>
    <mergeCell ref="T185:Y185"/>
    <mergeCell ref="Z185:AD185"/>
    <mergeCell ref="AE185:AJ185"/>
    <mergeCell ref="AQ182:AV183"/>
    <mergeCell ref="AW182:BF182"/>
    <mergeCell ref="BG182:BL183"/>
    <mergeCell ref="AW183:BA183"/>
    <mergeCell ref="BB183:BF183"/>
    <mergeCell ref="A184:F184"/>
    <mergeCell ref="G184:S184"/>
    <mergeCell ref="T184:Y184"/>
    <mergeCell ref="Z184:AD184"/>
    <mergeCell ref="AE184:AJ184"/>
    <mergeCell ref="A182:F183"/>
    <mergeCell ref="G182:S183"/>
    <mergeCell ref="T182:Y183"/>
    <mergeCell ref="Z182:AD183"/>
    <mergeCell ref="AE182:AJ183"/>
    <mergeCell ref="AK182:AP183"/>
    <mergeCell ref="BP172:BS172"/>
    <mergeCell ref="A175:BL175"/>
    <mergeCell ref="A176:BL176"/>
    <mergeCell ref="A179:BL179"/>
    <mergeCell ref="A180:BL180"/>
    <mergeCell ref="A181:BL181"/>
    <mergeCell ref="AO172:AR172"/>
    <mergeCell ref="AS172:AW172"/>
    <mergeCell ref="AX172:BA172"/>
    <mergeCell ref="BB172:BF172"/>
    <mergeCell ref="BG172:BJ172"/>
    <mergeCell ref="BK172:BO172"/>
    <mergeCell ref="BB171:BF171"/>
    <mergeCell ref="BG171:BJ171"/>
    <mergeCell ref="BK171:BO171"/>
    <mergeCell ref="BP171:BS171"/>
    <mergeCell ref="A172:M172"/>
    <mergeCell ref="N172:U172"/>
    <mergeCell ref="V172:Z172"/>
    <mergeCell ref="AA172:AE172"/>
    <mergeCell ref="AF172:AI172"/>
    <mergeCell ref="AJ172:AN172"/>
    <mergeCell ref="BP170:BS170"/>
    <mergeCell ref="A171:M171"/>
    <mergeCell ref="N171:U171"/>
    <mergeCell ref="V171:Z171"/>
    <mergeCell ref="AA171:AE171"/>
    <mergeCell ref="AF171:AI171"/>
    <mergeCell ref="AJ171:AN171"/>
    <mergeCell ref="AO171:AR171"/>
    <mergeCell ref="AS171:AW171"/>
    <mergeCell ref="AX171:BA171"/>
    <mergeCell ref="AO170:AR170"/>
    <mergeCell ref="AS170:AW170"/>
    <mergeCell ref="AX170:BA170"/>
    <mergeCell ref="BB170:BF170"/>
    <mergeCell ref="BG170:BJ170"/>
    <mergeCell ref="BK170:BO170"/>
    <mergeCell ref="BB169:BF169"/>
    <mergeCell ref="BG169:BJ169"/>
    <mergeCell ref="BK169:BO169"/>
    <mergeCell ref="BP169:BS169"/>
    <mergeCell ref="A170:M170"/>
    <mergeCell ref="N170:U170"/>
    <mergeCell ref="V170:Z170"/>
    <mergeCell ref="AA170:AE170"/>
    <mergeCell ref="AF170:AI170"/>
    <mergeCell ref="AJ170:AN170"/>
    <mergeCell ref="AA169:AE169"/>
    <mergeCell ref="AF169:AI169"/>
    <mergeCell ref="AJ169:AN169"/>
    <mergeCell ref="AO169:AR169"/>
    <mergeCell ref="AS169:AW169"/>
    <mergeCell ref="AX169:BA169"/>
    <mergeCell ref="A166:BL166"/>
    <mergeCell ref="A167:BM167"/>
    <mergeCell ref="A168:M169"/>
    <mergeCell ref="N168:U169"/>
    <mergeCell ref="V168:Z169"/>
    <mergeCell ref="AA168:AI168"/>
    <mergeCell ref="AJ168:AR168"/>
    <mergeCell ref="AS168:BA168"/>
    <mergeCell ref="BB168:BJ168"/>
    <mergeCell ref="BK168:BS168"/>
    <mergeCell ref="AZ160:BD160"/>
    <mergeCell ref="A161:F161"/>
    <mergeCell ref="G161:S161"/>
    <mergeCell ref="T161:Z161"/>
    <mergeCell ref="AA161:AE161"/>
    <mergeCell ref="AF161:AJ161"/>
    <mergeCell ref="AK161:AO161"/>
    <mergeCell ref="AP161:AT161"/>
    <mergeCell ref="AU161:AY161"/>
    <mergeCell ref="AZ161:BD161"/>
    <mergeCell ref="AU159:AY159"/>
    <mergeCell ref="AZ159:BD159"/>
    <mergeCell ref="A160:F160"/>
    <mergeCell ref="G160:S160"/>
    <mergeCell ref="T160:Z160"/>
    <mergeCell ref="AA160:AE160"/>
    <mergeCell ref="AF160:AJ160"/>
    <mergeCell ref="AK160:AO160"/>
    <mergeCell ref="AP160:AT160"/>
    <mergeCell ref="AU160:AY160"/>
    <mergeCell ref="AP158:AT158"/>
    <mergeCell ref="AU158:AY158"/>
    <mergeCell ref="AZ158:BD158"/>
    <mergeCell ref="A159:F159"/>
    <mergeCell ref="G159:S159"/>
    <mergeCell ref="T159:Z159"/>
    <mergeCell ref="AA159:AE159"/>
    <mergeCell ref="AF159:AJ159"/>
    <mergeCell ref="AK159:AO159"/>
    <mergeCell ref="AP159:AT159"/>
    <mergeCell ref="A155:BL155"/>
    <mergeCell ref="A156:BD156"/>
    <mergeCell ref="A157:F158"/>
    <mergeCell ref="G157:S158"/>
    <mergeCell ref="T157:Z158"/>
    <mergeCell ref="AA157:AO157"/>
    <mergeCell ref="AP157:BD157"/>
    <mergeCell ref="AA158:AE158"/>
    <mergeCell ref="AF158:AJ158"/>
    <mergeCell ref="AK158:AO158"/>
    <mergeCell ref="AP151:AT151"/>
    <mergeCell ref="AU151:AY151"/>
    <mergeCell ref="AZ151:BD151"/>
    <mergeCell ref="BE151:BI151"/>
    <mergeCell ref="BJ151:BN151"/>
    <mergeCell ref="BO151:BS151"/>
    <mergeCell ref="A151:F151"/>
    <mergeCell ref="G151:S151"/>
    <mergeCell ref="T151:Z151"/>
    <mergeCell ref="AA151:AE151"/>
    <mergeCell ref="AF151:AJ151"/>
    <mergeCell ref="AK151:AO151"/>
    <mergeCell ref="AP150:AT150"/>
    <mergeCell ref="AU150:AY150"/>
    <mergeCell ref="AZ150:BD150"/>
    <mergeCell ref="BE150:BI150"/>
    <mergeCell ref="BJ150:BN150"/>
    <mergeCell ref="BO150:BS150"/>
    <mergeCell ref="A150:F150"/>
    <mergeCell ref="G150:S150"/>
    <mergeCell ref="T150:Z150"/>
    <mergeCell ref="AA150:AE150"/>
    <mergeCell ref="AF150:AJ150"/>
    <mergeCell ref="AK150:AO150"/>
    <mergeCell ref="AP149:AT149"/>
    <mergeCell ref="AU149:AY149"/>
    <mergeCell ref="AZ149:BD149"/>
    <mergeCell ref="BE149:BI149"/>
    <mergeCell ref="BJ149:BN149"/>
    <mergeCell ref="BO149:BS149"/>
    <mergeCell ref="A149:F149"/>
    <mergeCell ref="G149:S149"/>
    <mergeCell ref="T149:Z149"/>
    <mergeCell ref="AA149:AE149"/>
    <mergeCell ref="AF149:AJ149"/>
    <mergeCell ref="AK149:AO149"/>
    <mergeCell ref="AP148:AT148"/>
    <mergeCell ref="AU148:AY148"/>
    <mergeCell ref="AZ148:BD148"/>
    <mergeCell ref="BE148:BI148"/>
    <mergeCell ref="BJ148:BN148"/>
    <mergeCell ref="BO148:BS148"/>
    <mergeCell ref="A146:BS146"/>
    <mergeCell ref="A147:F148"/>
    <mergeCell ref="G147:S148"/>
    <mergeCell ref="T147:Z148"/>
    <mergeCell ref="AA147:AO147"/>
    <mergeCell ref="AP147:BD147"/>
    <mergeCell ref="BE147:BS147"/>
    <mergeCell ref="AA148:AE148"/>
    <mergeCell ref="AF148:AJ148"/>
    <mergeCell ref="AK148:AO148"/>
    <mergeCell ref="BA140:BC140"/>
    <mergeCell ref="BD140:BF140"/>
    <mergeCell ref="BG140:BI140"/>
    <mergeCell ref="BJ140:BL140"/>
    <mergeCell ref="A144:BL144"/>
    <mergeCell ref="A145:BS145"/>
    <mergeCell ref="AL141:AN141"/>
    <mergeCell ref="AO141:AQ141"/>
    <mergeCell ref="AR141:AT141"/>
    <mergeCell ref="AU141:AW141"/>
    <mergeCell ref="AI140:AK140"/>
    <mergeCell ref="AL140:AN140"/>
    <mergeCell ref="AO140:AQ140"/>
    <mergeCell ref="AR140:AT140"/>
    <mergeCell ref="AU140:AW140"/>
    <mergeCell ref="AX140:AZ140"/>
    <mergeCell ref="BA139:BC139"/>
    <mergeCell ref="BD139:BF139"/>
    <mergeCell ref="BG139:BI139"/>
    <mergeCell ref="BJ139:BL139"/>
    <mergeCell ref="A140:C140"/>
    <mergeCell ref="D140:V140"/>
    <mergeCell ref="W140:Y140"/>
    <mergeCell ref="Z140:AB140"/>
    <mergeCell ref="AC140:AE140"/>
    <mergeCell ref="AF140:AH140"/>
    <mergeCell ref="AI139:AK139"/>
    <mergeCell ref="AL139:AN139"/>
    <mergeCell ref="AO139:AQ139"/>
    <mergeCell ref="AR139:AT139"/>
    <mergeCell ref="AU139:AW139"/>
    <mergeCell ref="AX139:AZ139"/>
    <mergeCell ref="BA138:BC138"/>
    <mergeCell ref="BD138:BF138"/>
    <mergeCell ref="BG138:BI138"/>
    <mergeCell ref="BJ138:BL138"/>
    <mergeCell ref="A139:C139"/>
    <mergeCell ref="D139:V139"/>
    <mergeCell ref="W139:Y139"/>
    <mergeCell ref="Z139:AB139"/>
    <mergeCell ref="AC139:AE139"/>
    <mergeCell ref="AF139:AH139"/>
    <mergeCell ref="AI138:AK138"/>
    <mergeCell ref="AL138:AN138"/>
    <mergeCell ref="AO138:AQ138"/>
    <mergeCell ref="AR138:AT138"/>
    <mergeCell ref="AU138:AW138"/>
    <mergeCell ref="AX138:AZ138"/>
    <mergeCell ref="A138:C138"/>
    <mergeCell ref="D138:V138"/>
    <mergeCell ref="W138:Y138"/>
    <mergeCell ref="Z138:AB138"/>
    <mergeCell ref="AC138:AE138"/>
    <mergeCell ref="AF138:AH138"/>
    <mergeCell ref="BJ136:BL137"/>
    <mergeCell ref="W137:Y137"/>
    <mergeCell ref="Z137:AB137"/>
    <mergeCell ref="AC137:AE137"/>
    <mergeCell ref="AF137:AH137"/>
    <mergeCell ref="AI137:AK137"/>
    <mergeCell ref="AL137:AN137"/>
    <mergeCell ref="AO137:AQ137"/>
    <mergeCell ref="AR137:AT137"/>
    <mergeCell ref="BG135:BL135"/>
    <mergeCell ref="W136:AB136"/>
    <mergeCell ref="AC136:AH136"/>
    <mergeCell ref="AI136:AN136"/>
    <mergeCell ref="AO136:AT136"/>
    <mergeCell ref="AU136:AW137"/>
    <mergeCell ref="AX136:AZ137"/>
    <mergeCell ref="BA136:BC137"/>
    <mergeCell ref="BD136:BF137"/>
    <mergeCell ref="BG136:BI137"/>
    <mergeCell ref="A135:C137"/>
    <mergeCell ref="D135:V137"/>
    <mergeCell ref="W135:AH135"/>
    <mergeCell ref="AI135:AT135"/>
    <mergeCell ref="AU135:AZ135"/>
    <mergeCell ref="BA135:BF135"/>
    <mergeCell ref="AT130:AX130"/>
    <mergeCell ref="AY130:BC130"/>
    <mergeCell ref="BD130:BH130"/>
    <mergeCell ref="BI130:BM130"/>
    <mergeCell ref="BN130:BR130"/>
    <mergeCell ref="A134:BL134"/>
    <mergeCell ref="BI131:BM131"/>
    <mergeCell ref="BN131:BR131"/>
    <mergeCell ref="A130:T130"/>
    <mergeCell ref="U130:Y130"/>
    <mergeCell ref="Z130:AD130"/>
    <mergeCell ref="AE130:AI130"/>
    <mergeCell ref="AJ130:AN130"/>
    <mergeCell ref="AO130:AS130"/>
    <mergeCell ref="AO129:AS129"/>
    <mergeCell ref="AT129:AX129"/>
    <mergeCell ref="AY129:BC129"/>
    <mergeCell ref="BD129:BH129"/>
    <mergeCell ref="BI129:BM129"/>
    <mergeCell ref="BN129:BR129"/>
    <mergeCell ref="AT128:AX128"/>
    <mergeCell ref="AY128:BC128"/>
    <mergeCell ref="BD128:BH128"/>
    <mergeCell ref="BI128:BM128"/>
    <mergeCell ref="BN128:BR128"/>
    <mergeCell ref="A129:T129"/>
    <mergeCell ref="U129:Y129"/>
    <mergeCell ref="Z129:AD129"/>
    <mergeCell ref="AE129:AI129"/>
    <mergeCell ref="AJ129:AN129"/>
    <mergeCell ref="A128:T128"/>
    <mergeCell ref="U128:Y128"/>
    <mergeCell ref="Z128:AD128"/>
    <mergeCell ref="AE128:AI128"/>
    <mergeCell ref="AJ128:AN128"/>
    <mergeCell ref="AO128:AS128"/>
    <mergeCell ref="AO127:AS127"/>
    <mergeCell ref="AT127:AX127"/>
    <mergeCell ref="AY127:BC127"/>
    <mergeCell ref="BD127:BH127"/>
    <mergeCell ref="BI127:BM127"/>
    <mergeCell ref="BN127:BR127"/>
    <mergeCell ref="A126:T127"/>
    <mergeCell ref="U126:AD126"/>
    <mergeCell ref="AE126:AN126"/>
    <mergeCell ref="AO126:AX126"/>
    <mergeCell ref="AY126:BH126"/>
    <mergeCell ref="BI126:BR126"/>
    <mergeCell ref="U127:Y127"/>
    <mergeCell ref="Z127:AD127"/>
    <mergeCell ref="AE127:AI127"/>
    <mergeCell ref="AJ127:AN127"/>
    <mergeCell ref="AP117:AT117"/>
    <mergeCell ref="AU117:AY117"/>
    <mergeCell ref="AZ117:BD117"/>
    <mergeCell ref="BE117:BI117"/>
    <mergeCell ref="A124:BL124"/>
    <mergeCell ref="A125:BR125"/>
    <mergeCell ref="BE118:BI118"/>
    <mergeCell ref="A119:C119"/>
    <mergeCell ref="D119:P119"/>
    <mergeCell ref="Q119:U119"/>
    <mergeCell ref="AP116:AT116"/>
    <mergeCell ref="AU116:AY116"/>
    <mergeCell ref="AZ116:BD116"/>
    <mergeCell ref="BE116:BI116"/>
    <mergeCell ref="A117:C117"/>
    <mergeCell ref="D117:P117"/>
    <mergeCell ref="Q117:U117"/>
    <mergeCell ref="V117:AE117"/>
    <mergeCell ref="AF117:AJ117"/>
    <mergeCell ref="AK117:AO117"/>
    <mergeCell ref="AP115:AT115"/>
    <mergeCell ref="AU115:AY115"/>
    <mergeCell ref="AZ115:BD115"/>
    <mergeCell ref="BE115:BI115"/>
    <mergeCell ref="A116:C116"/>
    <mergeCell ref="D116:P116"/>
    <mergeCell ref="Q116:U116"/>
    <mergeCell ref="V116:AE116"/>
    <mergeCell ref="AF116:AJ116"/>
    <mergeCell ref="AK116:AO116"/>
    <mergeCell ref="AP114:AT114"/>
    <mergeCell ref="AU114:AY114"/>
    <mergeCell ref="AZ114:BD114"/>
    <mergeCell ref="BE114:BI114"/>
    <mergeCell ref="A115:C115"/>
    <mergeCell ref="D115:P115"/>
    <mergeCell ref="Q115:U115"/>
    <mergeCell ref="V115:AE115"/>
    <mergeCell ref="AF115:AJ115"/>
    <mergeCell ref="AK115:AO115"/>
    <mergeCell ref="BT105:BX105"/>
    <mergeCell ref="A112:BL112"/>
    <mergeCell ref="A113:C114"/>
    <mergeCell ref="D113:P114"/>
    <mergeCell ref="Q113:U114"/>
    <mergeCell ref="V113:AE114"/>
    <mergeCell ref="AF113:AT113"/>
    <mergeCell ref="AU113:BI113"/>
    <mergeCell ref="AF114:AJ114"/>
    <mergeCell ref="AK114:AO114"/>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A87 A95:A96 A140:A141">
    <cfRule type="cellIs" dxfId="3" priority="3" stopIfTrue="1" operator="equal">
      <formula>A85</formula>
    </cfRule>
  </conditionalFormatting>
  <conditionalFormatting sqref="A105:C110 A117:C122">
    <cfRule type="cellIs" dxfId="2" priority="1" stopIfTrue="1" operator="equal">
      <formula>A104</formula>
    </cfRule>
    <cfRule type="cellIs" dxfId="1" priority="2" stopIfTrue="1" operator="equal">
      <formula>0</formula>
    </cfRule>
  </conditionalFormatting>
  <conditionalFormatting sqref="A97">
    <cfRule type="cellIs" dxfId="0"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КПК0817413</vt:lpstr>
      <vt:lpstr>'Додаток2 КПК0817413'!Область_печати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2020-01-15T04:46:50Z</dcterms:modified>
</cp:coreProperties>
</file>